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40" windowHeight="7950" activeTab="5"/>
  </bookViews>
  <sheets>
    <sheet name="新闻111" sheetId="1" r:id="rId1"/>
    <sheet name="新闻112" sheetId="2" r:id="rId2"/>
    <sheet name="新闻121" sheetId="3" r:id="rId3"/>
    <sheet name="新闻122" sheetId="4" r:id="rId4"/>
    <sheet name="新闻131" sheetId="5" r:id="rId5"/>
    <sheet name="新闻132" sheetId="6" r:id="rId6"/>
  </sheets>
  <calcPr calcId="124519"/>
  <extLst/>
</workbook>
</file>

<file path=xl/calcChain.xml><?xml version="1.0" encoding="utf-8"?>
<calcChain xmlns="http://schemas.openxmlformats.org/spreadsheetml/2006/main">
  <c r="K41" i="6"/>
  <c r="I41"/>
  <c r="H41"/>
  <c r="G41"/>
  <c r="K40"/>
  <c r="I40"/>
  <c r="H40"/>
  <c r="G40"/>
  <c r="K39"/>
  <c r="I39"/>
  <c r="H39"/>
  <c r="G39"/>
  <c r="K38"/>
  <c r="I38"/>
  <c r="H38"/>
  <c r="G38"/>
  <c r="K37"/>
  <c r="I37"/>
  <c r="H37"/>
  <c r="G37"/>
  <c r="K36"/>
  <c r="I36"/>
  <c r="H36"/>
  <c r="G36"/>
  <c r="K35"/>
  <c r="I35"/>
  <c r="H35"/>
  <c r="G35"/>
  <c r="K34"/>
  <c r="I34"/>
  <c r="H34"/>
  <c r="G34"/>
  <c r="K33"/>
  <c r="I33"/>
  <c r="H33"/>
  <c r="G33"/>
  <c r="K32"/>
  <c r="I32"/>
  <c r="H32"/>
  <c r="G32"/>
  <c r="K31"/>
  <c r="I31"/>
  <c r="H31"/>
  <c r="G31"/>
  <c r="K30"/>
  <c r="I30"/>
  <c r="H30"/>
  <c r="G30"/>
  <c r="K29"/>
  <c r="I29"/>
  <c r="H29"/>
  <c r="G29"/>
  <c r="K28"/>
  <c r="I28"/>
  <c r="H28"/>
  <c r="G28"/>
  <c r="K27"/>
  <c r="I27"/>
  <c r="H27"/>
  <c r="G27"/>
  <c r="K26"/>
  <c r="I26"/>
  <c r="H26"/>
  <c r="G26"/>
  <c r="K25"/>
  <c r="I25"/>
  <c r="H25"/>
  <c r="G25"/>
  <c r="K24"/>
  <c r="I24"/>
  <c r="H24"/>
  <c r="G24"/>
  <c r="K23"/>
  <c r="I23"/>
  <c r="H23"/>
  <c r="G23"/>
  <c r="K22"/>
  <c r="I22"/>
  <c r="H22"/>
  <c r="G22"/>
  <c r="K21"/>
  <c r="I21"/>
  <c r="H21"/>
  <c r="G21"/>
  <c r="K20"/>
  <c r="I20"/>
  <c r="H20"/>
  <c r="G20"/>
  <c r="K19"/>
  <c r="I19"/>
  <c r="H19"/>
  <c r="G19"/>
  <c r="K18"/>
  <c r="I18"/>
  <c r="H18"/>
  <c r="G18"/>
  <c r="K17"/>
  <c r="I17"/>
  <c r="H17"/>
  <c r="G17"/>
  <c r="K16"/>
  <c r="I16"/>
  <c r="H16"/>
  <c r="G16"/>
  <c r="K15"/>
  <c r="I15"/>
  <c r="H15"/>
  <c r="G15"/>
  <c r="K14"/>
  <c r="I14"/>
  <c r="H14"/>
  <c r="G14"/>
  <c r="K13"/>
  <c r="I13"/>
  <c r="H13"/>
  <c r="G13"/>
  <c r="K12"/>
  <c r="I12"/>
  <c r="H12"/>
  <c r="G12"/>
  <c r="K11"/>
  <c r="I11"/>
  <c r="H11"/>
  <c r="G11"/>
  <c r="K10"/>
  <c r="I10"/>
  <c r="H10"/>
  <c r="G10"/>
  <c r="K9"/>
  <c r="I9"/>
  <c r="H9"/>
  <c r="G9"/>
  <c r="K8"/>
  <c r="I8"/>
  <c r="H8"/>
  <c r="G8"/>
  <c r="K7"/>
  <c r="I7"/>
  <c r="H7"/>
  <c r="G7"/>
  <c r="K6"/>
  <c r="I6"/>
  <c r="H6"/>
  <c r="G6"/>
  <c r="K5"/>
  <c r="I5"/>
  <c r="H5"/>
  <c r="G5"/>
  <c r="K4"/>
  <c r="I4"/>
  <c r="H4"/>
  <c r="G4"/>
  <c r="K40" i="5"/>
  <c r="I40"/>
  <c r="H40"/>
  <c r="G40"/>
  <c r="K39"/>
  <c r="I39"/>
  <c r="H39"/>
  <c r="G39"/>
  <c r="K38"/>
  <c r="I38"/>
  <c r="H38"/>
  <c r="G38"/>
  <c r="K37"/>
  <c r="I37"/>
  <c r="H37"/>
  <c r="G37"/>
  <c r="K36"/>
  <c r="I36"/>
  <c r="H36"/>
  <c r="G36"/>
  <c r="K35"/>
  <c r="I35"/>
  <c r="H35"/>
  <c r="G35"/>
  <c r="K34"/>
  <c r="I34"/>
  <c r="H34"/>
  <c r="G34"/>
  <c r="K33"/>
  <c r="I33"/>
  <c r="H33"/>
  <c r="G33"/>
  <c r="K32"/>
  <c r="I32"/>
  <c r="H32"/>
  <c r="G32"/>
  <c r="K31"/>
  <c r="I31"/>
  <c r="H31"/>
  <c r="G31"/>
  <c r="K30"/>
  <c r="I30"/>
  <c r="H30"/>
  <c r="G30"/>
  <c r="K29"/>
  <c r="I29"/>
  <c r="H29"/>
  <c r="G29"/>
  <c r="K28"/>
  <c r="I28"/>
  <c r="H28"/>
  <c r="G28"/>
  <c r="K27"/>
  <c r="I27"/>
  <c r="H27"/>
  <c r="G27"/>
  <c r="K26"/>
  <c r="I26"/>
  <c r="H26"/>
  <c r="G26"/>
  <c r="K25"/>
  <c r="I25"/>
  <c r="H25"/>
  <c r="G25"/>
  <c r="K24"/>
  <c r="I24"/>
  <c r="H24"/>
  <c r="G24"/>
  <c r="K23"/>
  <c r="I23"/>
  <c r="H23"/>
  <c r="G23"/>
  <c r="K22"/>
  <c r="I22"/>
  <c r="H22"/>
  <c r="G22"/>
  <c r="K21"/>
  <c r="I21"/>
  <c r="H21"/>
  <c r="G21"/>
  <c r="K20"/>
  <c r="I20"/>
  <c r="H20"/>
  <c r="G20"/>
  <c r="K19"/>
  <c r="I19"/>
  <c r="H19"/>
  <c r="G19"/>
  <c r="K18"/>
  <c r="I18"/>
  <c r="H18"/>
  <c r="G18"/>
  <c r="K17"/>
  <c r="I17"/>
  <c r="H17"/>
  <c r="G17"/>
  <c r="K16"/>
  <c r="I16"/>
  <c r="H16"/>
  <c r="G16"/>
  <c r="K15"/>
  <c r="I15"/>
  <c r="H15"/>
  <c r="G15"/>
  <c r="K14"/>
  <c r="I14"/>
  <c r="H14"/>
  <c r="G14"/>
  <c r="K13"/>
  <c r="I13"/>
  <c r="H13"/>
  <c r="G13"/>
  <c r="K12"/>
  <c r="I12"/>
  <c r="H12"/>
  <c r="G12"/>
  <c r="K11"/>
  <c r="I11"/>
  <c r="H11"/>
  <c r="G11"/>
  <c r="K10"/>
  <c r="I10"/>
  <c r="H10"/>
  <c r="G10"/>
  <c r="I9"/>
  <c r="H9"/>
  <c r="G9"/>
  <c r="K8"/>
  <c r="I8"/>
  <c r="H8"/>
  <c r="G8"/>
  <c r="K7"/>
  <c r="I7"/>
  <c r="H7"/>
  <c r="G7"/>
  <c r="K6"/>
  <c r="I6"/>
  <c r="H6"/>
  <c r="G6"/>
  <c r="K5"/>
  <c r="I5"/>
  <c r="H5"/>
  <c r="G5"/>
  <c r="K4"/>
  <c r="I4"/>
  <c r="H4"/>
  <c r="G4"/>
  <c r="K42" i="4"/>
  <c r="I42"/>
  <c r="H42"/>
  <c r="G42"/>
  <c r="K41"/>
  <c r="I41"/>
  <c r="H41"/>
  <c r="G41"/>
  <c r="K40"/>
  <c r="I40"/>
  <c r="H40"/>
  <c r="G40"/>
  <c r="K39"/>
  <c r="I39"/>
  <c r="H39"/>
  <c r="G39"/>
  <c r="K38"/>
  <c r="I38"/>
  <c r="H38"/>
  <c r="G38"/>
  <c r="K37"/>
  <c r="I37"/>
  <c r="H37"/>
  <c r="G37"/>
  <c r="K36"/>
  <c r="I36"/>
  <c r="H36"/>
  <c r="G36"/>
  <c r="K35"/>
  <c r="I35"/>
  <c r="H35"/>
  <c r="G35"/>
  <c r="K34"/>
  <c r="I34"/>
  <c r="H34"/>
  <c r="G34"/>
  <c r="K33"/>
  <c r="I33"/>
  <c r="H33"/>
  <c r="G33"/>
  <c r="K32"/>
  <c r="I32"/>
  <c r="H32"/>
  <c r="G32"/>
  <c r="K31"/>
  <c r="I31"/>
  <c r="H31"/>
  <c r="G31"/>
  <c r="K30"/>
  <c r="I30"/>
  <c r="H30"/>
  <c r="G30"/>
  <c r="K29"/>
  <c r="I29"/>
  <c r="H29"/>
  <c r="G29"/>
  <c r="K28"/>
  <c r="I28"/>
  <c r="H28"/>
  <c r="G28"/>
  <c r="K27"/>
  <c r="I27"/>
  <c r="H27"/>
  <c r="G27"/>
  <c r="K26"/>
  <c r="I26"/>
  <c r="H26"/>
  <c r="G26"/>
  <c r="K25"/>
  <c r="I25"/>
  <c r="H25"/>
  <c r="G25"/>
  <c r="K24"/>
  <c r="I24"/>
  <c r="H24"/>
  <c r="G24"/>
  <c r="K23"/>
  <c r="I23"/>
  <c r="H23"/>
  <c r="G23"/>
  <c r="K22"/>
  <c r="I22"/>
  <c r="H22"/>
  <c r="G22"/>
  <c r="K21"/>
  <c r="I21"/>
  <c r="H21"/>
  <c r="G21"/>
  <c r="K20"/>
  <c r="I20"/>
  <c r="H20"/>
  <c r="G20"/>
  <c r="K19"/>
  <c r="I19"/>
  <c r="H19"/>
  <c r="G19"/>
  <c r="K18"/>
  <c r="I18"/>
  <c r="H18"/>
  <c r="G18"/>
  <c r="K17"/>
  <c r="I17"/>
  <c r="H17"/>
  <c r="G17"/>
  <c r="K16"/>
  <c r="I16"/>
  <c r="H16"/>
  <c r="G16"/>
  <c r="K15"/>
  <c r="I15"/>
  <c r="H15"/>
  <c r="G15"/>
  <c r="K14"/>
  <c r="I14"/>
  <c r="H14"/>
  <c r="G14"/>
  <c r="K13"/>
  <c r="I13"/>
  <c r="H13"/>
  <c r="G13"/>
  <c r="K12"/>
  <c r="I12"/>
  <c r="H12"/>
  <c r="G12"/>
  <c r="K11"/>
  <c r="I11"/>
  <c r="H11"/>
  <c r="G11"/>
  <c r="K10"/>
  <c r="I10"/>
  <c r="H10"/>
  <c r="G10"/>
  <c r="K9"/>
  <c r="I9"/>
  <c r="H9"/>
  <c r="G9"/>
  <c r="K8"/>
  <c r="I8"/>
  <c r="H8"/>
  <c r="G8"/>
  <c r="K7"/>
  <c r="I7"/>
  <c r="H7"/>
  <c r="G7"/>
  <c r="K6"/>
  <c r="I6"/>
  <c r="H6"/>
  <c r="G6"/>
  <c r="K5"/>
  <c r="I5"/>
  <c r="H5"/>
  <c r="G5"/>
  <c r="K4"/>
  <c r="I4"/>
  <c r="H4"/>
  <c r="G4"/>
  <c r="K47" i="3"/>
  <c r="I47"/>
  <c r="H47"/>
  <c r="G47"/>
  <c r="K46"/>
  <c r="I46"/>
  <c r="H46"/>
  <c r="G46"/>
  <c r="K45"/>
  <c r="I45"/>
  <c r="H45"/>
  <c r="G45"/>
  <c r="K44"/>
  <c r="I44"/>
  <c r="H44"/>
  <c r="G44"/>
  <c r="K43"/>
  <c r="I43"/>
  <c r="H43"/>
  <c r="G43"/>
  <c r="K42"/>
  <c r="I42"/>
  <c r="H42"/>
  <c r="G42"/>
  <c r="K41"/>
  <c r="I41"/>
  <c r="H41"/>
  <c r="G41"/>
  <c r="K40"/>
  <c r="I40"/>
  <c r="H40"/>
  <c r="G40"/>
  <c r="K39"/>
  <c r="I39"/>
  <c r="H39"/>
  <c r="G39"/>
  <c r="K38"/>
  <c r="I38"/>
  <c r="H38"/>
  <c r="G38"/>
  <c r="K37"/>
  <c r="I37"/>
  <c r="H37"/>
  <c r="G37"/>
  <c r="K36"/>
  <c r="I36"/>
  <c r="H36"/>
  <c r="G36"/>
  <c r="K35"/>
  <c r="I35"/>
  <c r="H35"/>
  <c r="G35"/>
  <c r="K34"/>
  <c r="I34"/>
  <c r="H34"/>
  <c r="G34"/>
  <c r="K33"/>
  <c r="I33"/>
  <c r="H33"/>
  <c r="G33"/>
  <c r="K32"/>
  <c r="I32"/>
  <c r="H32"/>
  <c r="G32"/>
  <c r="K31"/>
  <c r="I31"/>
  <c r="H31"/>
  <c r="G31"/>
  <c r="K30"/>
  <c r="I30"/>
  <c r="H30"/>
  <c r="G30"/>
  <c r="K29"/>
  <c r="I29"/>
  <c r="H29"/>
  <c r="G29"/>
  <c r="K28"/>
  <c r="I28"/>
  <c r="H28"/>
  <c r="G28"/>
  <c r="K27"/>
  <c r="I27"/>
  <c r="H27"/>
  <c r="G27"/>
  <c r="K26"/>
  <c r="I26"/>
  <c r="H26"/>
  <c r="G26"/>
  <c r="K25"/>
  <c r="I25"/>
  <c r="H25"/>
  <c r="G25"/>
  <c r="K24"/>
  <c r="I24"/>
  <c r="H24"/>
  <c r="G24"/>
  <c r="K23"/>
  <c r="I23"/>
  <c r="H23"/>
  <c r="G23"/>
  <c r="K22"/>
  <c r="I22"/>
  <c r="H22"/>
  <c r="G22"/>
  <c r="K21"/>
  <c r="I21"/>
  <c r="H21"/>
  <c r="G21"/>
  <c r="K20"/>
  <c r="I20"/>
  <c r="H20"/>
  <c r="G20"/>
  <c r="K19"/>
  <c r="I19"/>
  <c r="H19"/>
  <c r="G19"/>
  <c r="K18"/>
  <c r="I18"/>
  <c r="H18"/>
  <c r="G18"/>
  <c r="K17"/>
  <c r="I17"/>
  <c r="H17"/>
  <c r="G17"/>
  <c r="K16"/>
  <c r="I16"/>
  <c r="H16"/>
  <c r="G16"/>
  <c r="K15"/>
  <c r="I15"/>
  <c r="H15"/>
  <c r="G15"/>
  <c r="K14"/>
  <c r="I14"/>
  <c r="H14"/>
  <c r="G14"/>
  <c r="K13"/>
  <c r="I13"/>
  <c r="H13"/>
  <c r="G13"/>
  <c r="K12"/>
  <c r="I12"/>
  <c r="H12"/>
  <c r="G12"/>
  <c r="K11"/>
  <c r="I11"/>
  <c r="H11"/>
  <c r="G11"/>
  <c r="K10"/>
  <c r="I10"/>
  <c r="H10"/>
  <c r="G10"/>
  <c r="K9"/>
  <c r="I9"/>
  <c r="H9"/>
  <c r="G9"/>
  <c r="K8"/>
  <c r="I8"/>
  <c r="H8"/>
  <c r="G8"/>
  <c r="K7"/>
  <c r="I7"/>
  <c r="H7"/>
  <c r="G7"/>
  <c r="K6"/>
  <c r="I6"/>
  <c r="H6"/>
  <c r="G6"/>
  <c r="K5"/>
  <c r="I5"/>
  <c r="H5"/>
  <c r="G5"/>
  <c r="K4"/>
  <c r="I4"/>
  <c r="H4"/>
  <c r="G4"/>
  <c r="K41" i="2"/>
  <c r="I41"/>
  <c r="H41"/>
  <c r="G41"/>
  <c r="K40"/>
  <c r="I40"/>
  <c r="H40"/>
  <c r="G40"/>
  <c r="K39"/>
  <c r="I39"/>
  <c r="H39"/>
  <c r="G39"/>
  <c r="K38"/>
  <c r="I38"/>
  <c r="H38"/>
  <c r="G38"/>
  <c r="K37"/>
  <c r="I37"/>
  <c r="H37"/>
  <c r="G37"/>
  <c r="K36"/>
  <c r="I36"/>
  <c r="H36"/>
  <c r="G36"/>
  <c r="K35"/>
  <c r="I35"/>
  <c r="H35"/>
  <c r="G35"/>
  <c r="K34"/>
  <c r="I34"/>
  <c r="H34"/>
  <c r="G34"/>
  <c r="K33"/>
  <c r="I33"/>
  <c r="H33"/>
  <c r="G33"/>
  <c r="K32"/>
  <c r="I32"/>
  <c r="H32"/>
  <c r="G32"/>
  <c r="K31"/>
  <c r="I31"/>
  <c r="H31"/>
  <c r="G31"/>
  <c r="K30"/>
  <c r="I30"/>
  <c r="H30"/>
  <c r="G30"/>
  <c r="K29"/>
  <c r="I29"/>
  <c r="H29"/>
  <c r="G29"/>
  <c r="K28"/>
  <c r="I28"/>
  <c r="H28"/>
  <c r="G28"/>
  <c r="K27"/>
  <c r="I27"/>
  <c r="H27"/>
  <c r="G27"/>
  <c r="K26"/>
  <c r="I26"/>
  <c r="H26"/>
  <c r="G26"/>
  <c r="K25"/>
  <c r="I25"/>
  <c r="H25"/>
  <c r="G25"/>
  <c r="K24"/>
  <c r="I24"/>
  <c r="H24"/>
  <c r="G24"/>
  <c r="K23"/>
  <c r="I23"/>
  <c r="H23"/>
  <c r="G23"/>
  <c r="K22"/>
  <c r="I22"/>
  <c r="H22"/>
  <c r="G22"/>
  <c r="K21"/>
  <c r="I21"/>
  <c r="H21"/>
  <c r="G21"/>
  <c r="K20"/>
  <c r="I20"/>
  <c r="H20"/>
  <c r="G20"/>
  <c r="K19"/>
  <c r="I19"/>
  <c r="H19"/>
  <c r="G19"/>
  <c r="K18"/>
  <c r="I18"/>
  <c r="H18"/>
  <c r="G18"/>
  <c r="K17"/>
  <c r="I17"/>
  <c r="H17"/>
  <c r="G17"/>
  <c r="K16"/>
  <c r="I16"/>
  <c r="H16"/>
  <c r="G16"/>
  <c r="K15"/>
  <c r="I15"/>
  <c r="H15"/>
  <c r="G15"/>
  <c r="K14"/>
  <c r="I14"/>
  <c r="H14"/>
  <c r="G14"/>
  <c r="K13"/>
  <c r="I13"/>
  <c r="H13"/>
  <c r="G13"/>
  <c r="K12"/>
  <c r="I12"/>
  <c r="H12"/>
  <c r="G12"/>
  <c r="K11"/>
  <c r="I11"/>
  <c r="H11"/>
  <c r="G11"/>
  <c r="K10"/>
  <c r="I10"/>
  <c r="H10"/>
  <c r="G10"/>
  <c r="K9"/>
  <c r="I9"/>
  <c r="H9"/>
  <c r="G9"/>
  <c r="I8"/>
  <c r="H8"/>
  <c r="G8"/>
  <c r="K7"/>
  <c r="I7"/>
  <c r="H7"/>
  <c r="G7"/>
  <c r="K6"/>
  <c r="I6"/>
  <c r="H6"/>
  <c r="G6"/>
  <c r="K5"/>
  <c r="I5"/>
  <c r="H5"/>
  <c r="G5"/>
  <c r="K4"/>
  <c r="I4"/>
  <c r="H4"/>
  <c r="G4"/>
  <c r="K41" i="1"/>
  <c r="I41"/>
  <c r="H41"/>
  <c r="G41"/>
  <c r="K40"/>
  <c r="I40"/>
  <c r="H40"/>
  <c r="G40"/>
  <c r="K39"/>
  <c r="I39"/>
  <c r="H39"/>
  <c r="G39"/>
  <c r="K38"/>
  <c r="I38"/>
  <c r="H38"/>
  <c r="G38"/>
  <c r="K37"/>
  <c r="I37"/>
  <c r="H37"/>
  <c r="G37"/>
  <c r="K36"/>
  <c r="I36"/>
  <c r="H36"/>
  <c r="G36"/>
  <c r="K35"/>
  <c r="I35"/>
  <c r="H35"/>
  <c r="G35"/>
  <c r="K34"/>
  <c r="I34"/>
  <c r="H34"/>
  <c r="G34"/>
  <c r="K33"/>
  <c r="I33"/>
  <c r="H33"/>
  <c r="G33"/>
  <c r="K32"/>
  <c r="I32"/>
  <c r="H32"/>
  <c r="G32"/>
  <c r="K31"/>
  <c r="I31"/>
  <c r="H31"/>
  <c r="G31"/>
  <c r="K30"/>
  <c r="I30"/>
  <c r="H30"/>
  <c r="G30"/>
  <c r="K29"/>
  <c r="I29"/>
  <c r="H29"/>
  <c r="G29"/>
  <c r="K28"/>
  <c r="I28"/>
  <c r="H28"/>
  <c r="G28"/>
  <c r="K27"/>
  <c r="I27"/>
  <c r="H27"/>
  <c r="G27"/>
  <c r="K26"/>
  <c r="I26"/>
  <c r="H26"/>
  <c r="G26"/>
  <c r="K25"/>
  <c r="I25"/>
  <c r="H25"/>
  <c r="G25"/>
  <c r="K24"/>
  <c r="I24"/>
  <c r="H24"/>
  <c r="G24"/>
  <c r="K23"/>
  <c r="I23"/>
  <c r="H23"/>
  <c r="G23"/>
  <c r="K22"/>
  <c r="I22"/>
  <c r="H22"/>
  <c r="G22"/>
  <c r="K21"/>
  <c r="I21"/>
  <c r="H21"/>
  <c r="G21"/>
  <c r="K20"/>
  <c r="I20"/>
  <c r="H20"/>
  <c r="G20"/>
  <c r="K19"/>
  <c r="I19"/>
  <c r="H19"/>
  <c r="G19"/>
  <c r="K18"/>
  <c r="I18"/>
  <c r="H18"/>
  <c r="G18"/>
  <c r="K17"/>
  <c r="I17"/>
  <c r="H17"/>
  <c r="G17"/>
  <c r="K16"/>
  <c r="I16"/>
  <c r="H16"/>
  <c r="G16"/>
  <c r="K15"/>
  <c r="I15"/>
  <c r="H15"/>
  <c r="G15"/>
  <c r="K14"/>
  <c r="I14"/>
  <c r="H14"/>
  <c r="G14"/>
  <c r="K13"/>
  <c r="I13"/>
  <c r="H13"/>
  <c r="G13"/>
  <c r="K12"/>
  <c r="I12"/>
  <c r="H12"/>
  <c r="G12"/>
  <c r="K11"/>
  <c r="I11"/>
  <c r="H11"/>
  <c r="G11"/>
  <c r="K10"/>
  <c r="I10"/>
  <c r="H10"/>
  <c r="G10"/>
  <c r="K9"/>
  <c r="I9"/>
  <c r="H9"/>
  <c r="G9"/>
  <c r="K8"/>
  <c r="I8"/>
  <c r="H8"/>
  <c r="G8"/>
  <c r="K7"/>
  <c r="I7"/>
  <c r="H7"/>
  <c r="G7"/>
  <c r="K6"/>
  <c r="I6"/>
  <c r="H6"/>
  <c r="G6"/>
  <c r="K5"/>
  <c r="I5"/>
  <c r="H5"/>
  <c r="G5"/>
  <c r="K4"/>
  <c r="I4"/>
  <c r="H4"/>
  <c r="G4"/>
</calcChain>
</file>

<file path=xl/sharedStrings.xml><?xml version="1.0" encoding="utf-8"?>
<sst xmlns="http://schemas.openxmlformats.org/spreadsheetml/2006/main" count="357" uniqueCount="272">
  <si>
    <t xml:space="preserve">                        班级：新闻111</t>
  </si>
  <si>
    <t>杨婕</t>
  </si>
  <si>
    <t>鲍琳子</t>
  </si>
  <si>
    <t>陈晓珏</t>
  </si>
  <si>
    <t>戈银银</t>
  </si>
  <si>
    <t>黄婷</t>
  </si>
  <si>
    <t>梁梦丹</t>
  </si>
  <si>
    <t>林瑶</t>
  </si>
  <si>
    <t>刘瑜</t>
  </si>
  <si>
    <t>罗梦倩</t>
  </si>
  <si>
    <t>毛泽芳</t>
  </si>
  <si>
    <t>潘倩倩</t>
  </si>
  <si>
    <t>邱雨倩</t>
  </si>
  <si>
    <t>沈洁</t>
  </si>
  <si>
    <t>陶甄</t>
  </si>
  <si>
    <t>王苑阳</t>
  </si>
  <si>
    <t>魏明慧</t>
  </si>
  <si>
    <t>吴慧珍</t>
  </si>
  <si>
    <t>徐丹妮</t>
  </si>
  <si>
    <t>徐心星</t>
  </si>
  <si>
    <t>杨丹娜</t>
  </si>
  <si>
    <t>杨炎秋</t>
  </si>
  <si>
    <t>姚遥</t>
  </si>
  <si>
    <t>曾小平</t>
  </si>
  <si>
    <t>张笑琳</t>
  </si>
  <si>
    <t>郑晨晨</t>
  </si>
  <si>
    <t>郑妍</t>
  </si>
  <si>
    <t>周一骄</t>
  </si>
  <si>
    <t>曹新宇</t>
  </si>
  <si>
    <t>高宇宏</t>
  </si>
  <si>
    <t>胡以恒</t>
  </si>
  <si>
    <t>焦凯迪</t>
  </si>
  <si>
    <t>金晓罕</t>
  </si>
  <si>
    <t>赖玉坤</t>
  </si>
  <si>
    <t>徐赳赳</t>
  </si>
  <si>
    <t>朱晨哲</t>
  </si>
  <si>
    <t>朱豪健</t>
  </si>
  <si>
    <t>陈佳</t>
  </si>
  <si>
    <t>胡欢欢</t>
  </si>
  <si>
    <t>公示期间，如有疑议,请通过如下途径反映情况：</t>
  </si>
  <si>
    <t>1、SC301传媒学工办；</t>
  </si>
  <si>
    <t>2、致电88130262；</t>
  </si>
  <si>
    <t>3、发邮件到3076623249@qq.com</t>
  </si>
  <si>
    <t xml:space="preserve">                        班级：新闻112</t>
  </si>
  <si>
    <t>蔡思琪</t>
  </si>
  <si>
    <t>陈惠贤</t>
  </si>
  <si>
    <t>董蕾</t>
  </si>
  <si>
    <t>冯明</t>
  </si>
  <si>
    <t>何凯璐</t>
  </si>
  <si>
    <t>劳佳炜</t>
  </si>
  <si>
    <t>林婷辉</t>
  </si>
  <si>
    <t>凌箐</t>
  </si>
  <si>
    <t>楼晓洁</t>
  </si>
  <si>
    <t>6.5+5</t>
  </si>
  <si>
    <t>卢林琪</t>
  </si>
  <si>
    <t>马佳妮</t>
  </si>
  <si>
    <t>马莉莉</t>
  </si>
  <si>
    <t>马梦妍</t>
  </si>
  <si>
    <t>裘梦姣</t>
  </si>
  <si>
    <t>裘晓婕</t>
  </si>
  <si>
    <t>6.2+3</t>
  </si>
  <si>
    <t>沈吉</t>
  </si>
  <si>
    <t>唐婷婷</t>
  </si>
  <si>
    <t>王昊文</t>
  </si>
  <si>
    <t>王馨馨</t>
  </si>
  <si>
    <t>王卓君</t>
  </si>
  <si>
    <t>奚伶俐</t>
  </si>
  <si>
    <t>徐婧</t>
  </si>
  <si>
    <t>徐思萌</t>
  </si>
  <si>
    <t>徐姚英</t>
  </si>
  <si>
    <t>许倩雯</t>
  </si>
  <si>
    <t>张绩</t>
  </si>
  <si>
    <t>高晨谷</t>
  </si>
  <si>
    <t>高雪峰</t>
  </si>
  <si>
    <t>施尚浩</t>
  </si>
  <si>
    <t>孙林</t>
  </si>
  <si>
    <t>万佳俊</t>
  </si>
  <si>
    <t>王刚正</t>
  </si>
  <si>
    <t>杨朔</t>
  </si>
  <si>
    <t>张孝东</t>
  </si>
  <si>
    <t>钟继岳</t>
  </si>
  <si>
    <t>王凯</t>
  </si>
  <si>
    <t>胡蓉</t>
  </si>
  <si>
    <t>温丽蓉</t>
  </si>
  <si>
    <t>3110404094</t>
  </si>
  <si>
    <t>范华东</t>
  </si>
  <si>
    <t>3</t>
  </si>
  <si>
    <t>韩宁</t>
  </si>
  <si>
    <t>1.5</t>
  </si>
  <si>
    <t>陈佳媛</t>
  </si>
  <si>
    <t>陈敏哲</t>
  </si>
  <si>
    <t>方含琰</t>
  </si>
  <si>
    <t>胡铖洁</t>
  </si>
  <si>
    <t>胡凡利</t>
  </si>
  <si>
    <t>胡敏</t>
  </si>
  <si>
    <t>胡赛男</t>
  </si>
  <si>
    <t>黄诗卉</t>
  </si>
  <si>
    <t>蒋敏</t>
  </si>
  <si>
    <t>李颖</t>
  </si>
  <si>
    <t>梁红</t>
  </si>
  <si>
    <t>林芳婷</t>
  </si>
  <si>
    <t>林莉莉</t>
  </si>
  <si>
    <t>林文婷</t>
  </si>
  <si>
    <t>彭从梦</t>
  </si>
  <si>
    <t>秦丽君</t>
  </si>
  <si>
    <t>孙溟苑</t>
  </si>
  <si>
    <t>谭青青</t>
  </si>
  <si>
    <t>汤纯凤</t>
  </si>
  <si>
    <t>唐梦阳</t>
  </si>
  <si>
    <t>徐倩倩</t>
  </si>
  <si>
    <t>杨木子</t>
  </si>
  <si>
    <t>应婕妤</t>
  </si>
  <si>
    <t>余丽美</t>
  </si>
  <si>
    <t>余印印</t>
  </si>
  <si>
    <t>赵琳妍</t>
  </si>
  <si>
    <t>钟意</t>
  </si>
  <si>
    <t>周楚倩</t>
  </si>
  <si>
    <t>诸葛琼</t>
  </si>
  <si>
    <t>胡凤阳</t>
  </si>
  <si>
    <t>李世杰</t>
  </si>
  <si>
    <t>梁家豪</t>
  </si>
  <si>
    <t>林且来</t>
  </si>
  <si>
    <t>8</t>
  </si>
  <si>
    <t>卢长涛</t>
  </si>
  <si>
    <t>9</t>
  </si>
  <si>
    <t>邵陈荧</t>
  </si>
  <si>
    <t>汪鸿珅昊</t>
  </si>
  <si>
    <t>0</t>
  </si>
  <si>
    <t>张鸣宇</t>
  </si>
  <si>
    <t>1</t>
  </si>
  <si>
    <t>赵东辰</t>
  </si>
  <si>
    <t>5</t>
  </si>
  <si>
    <t>郑镓浩</t>
  </si>
  <si>
    <t>王帅</t>
  </si>
  <si>
    <t>3120403006</t>
  </si>
  <si>
    <t>沈思捷</t>
  </si>
  <si>
    <t>10</t>
  </si>
  <si>
    <t>3120614037</t>
  </si>
  <si>
    <t>董依依</t>
  </si>
  <si>
    <t xml:space="preserve">                   班级：新闻122</t>
  </si>
  <si>
    <t>3120111050</t>
  </si>
  <si>
    <t>李媛</t>
  </si>
  <si>
    <t>陈晨</t>
  </si>
  <si>
    <t>陈红梅</t>
  </si>
  <si>
    <t>陈诗棋</t>
  </si>
  <si>
    <t>陈阳迪</t>
  </si>
  <si>
    <t>董舒婷</t>
  </si>
  <si>
    <t>胡皓菲</t>
  </si>
  <si>
    <t>胡琳</t>
  </si>
  <si>
    <t>胡青青</t>
  </si>
  <si>
    <t>姜倩倩</t>
  </si>
  <si>
    <t>金丽兰</t>
  </si>
  <si>
    <t>金晓婷</t>
  </si>
  <si>
    <t>李奕瑾</t>
  </si>
  <si>
    <t>林倩</t>
  </si>
  <si>
    <t>刘晨</t>
  </si>
  <si>
    <t>刘丽丽</t>
  </si>
  <si>
    <t>钱峥</t>
  </si>
  <si>
    <t>陶佳楠</t>
  </si>
  <si>
    <t>吴玲梅</t>
  </si>
  <si>
    <t>吴诗怡</t>
  </si>
  <si>
    <t>项燕娜</t>
  </si>
  <si>
    <t>姚国琴</t>
  </si>
  <si>
    <t>叶玉娇</t>
  </si>
  <si>
    <t>俞玲超</t>
  </si>
  <si>
    <t>俞夏冰</t>
  </si>
  <si>
    <t>张嘉玲</t>
  </si>
  <si>
    <t>张悦</t>
  </si>
  <si>
    <t>张斯惠</t>
  </si>
  <si>
    <t>郑燕</t>
  </si>
  <si>
    <t>周聪</t>
  </si>
  <si>
    <t>陈皓</t>
  </si>
  <si>
    <t>江鹏</t>
  </si>
  <si>
    <t>李杨</t>
  </si>
  <si>
    <t>梁翀</t>
  </si>
  <si>
    <t>邱彬鑫</t>
  </si>
  <si>
    <t>王麒程</t>
  </si>
  <si>
    <t>吴涛</t>
  </si>
  <si>
    <t>张建波</t>
  </si>
  <si>
    <t>3120402117</t>
  </si>
  <si>
    <t>王宇飞</t>
  </si>
  <si>
    <t xml:space="preserve">                   班级：新闻131</t>
  </si>
  <si>
    <t>韦婷</t>
  </si>
  <si>
    <t>陈淑钰</t>
  </si>
  <si>
    <t>丁薇薇</t>
  </si>
  <si>
    <t>顾睿恩</t>
  </si>
  <si>
    <t>郝妍开</t>
  </si>
  <si>
    <t>胡嘉敏</t>
  </si>
  <si>
    <t>康梅梅</t>
  </si>
  <si>
    <t>林海雪</t>
  </si>
  <si>
    <t>林莹</t>
  </si>
  <si>
    <t>刘思诗</t>
  </si>
  <si>
    <t>楼幸宁</t>
  </si>
  <si>
    <t>骆敏宜</t>
  </si>
  <si>
    <t>潘耶蓓</t>
  </si>
  <si>
    <t>钱小雪</t>
  </si>
  <si>
    <t>邱卓玥</t>
  </si>
  <si>
    <t>寿铭阳</t>
  </si>
  <si>
    <t>王佳冉</t>
  </si>
  <si>
    <t>王银</t>
  </si>
  <si>
    <t>吴佳俐</t>
  </si>
  <si>
    <t>徐亚萍</t>
  </si>
  <si>
    <t>许婷</t>
  </si>
  <si>
    <t>姚凯利</t>
  </si>
  <si>
    <t>俞雯霞</t>
  </si>
  <si>
    <t>张依珺</t>
  </si>
  <si>
    <t>郑佳</t>
  </si>
  <si>
    <t>郑靓</t>
  </si>
  <si>
    <t>郑小玲</t>
  </si>
  <si>
    <t>朱秀唯</t>
  </si>
  <si>
    <t>庄苑</t>
  </si>
  <si>
    <t>陈震扬</t>
  </si>
  <si>
    <t>罗灏</t>
  </si>
  <si>
    <t>王岸</t>
  </si>
  <si>
    <t>杨植钧</t>
  </si>
  <si>
    <t>朱勰</t>
  </si>
  <si>
    <t>毛淦颉</t>
  </si>
  <si>
    <t>朱梓彬</t>
  </si>
  <si>
    <t>朱宣铭</t>
  </si>
  <si>
    <t xml:space="preserve">                   班级：新闻132</t>
  </si>
  <si>
    <t>吴雪花</t>
  </si>
  <si>
    <t>　孙丹青</t>
  </si>
  <si>
    <t>　查京菁</t>
  </si>
  <si>
    <t>　陈怡冰</t>
  </si>
  <si>
    <t>　方德俊</t>
  </si>
  <si>
    <t>　郭婧雯</t>
  </si>
  <si>
    <t>　候曹清</t>
  </si>
  <si>
    <t>　胡翔</t>
  </si>
  <si>
    <t>　黄莹</t>
  </si>
  <si>
    <t>　梁斯慧</t>
  </si>
  <si>
    <t>　刘淑芬</t>
  </si>
  <si>
    <t>　刘璇</t>
  </si>
  <si>
    <t>　陆小琪</t>
  </si>
  <si>
    <t>　倪幸佳</t>
  </si>
  <si>
    <t>　蒲孙菲</t>
  </si>
  <si>
    <t>　邱慧敏</t>
  </si>
  <si>
    <t>　裘晨妮</t>
  </si>
  <si>
    <t>　施禾佳</t>
  </si>
  <si>
    <t>　宋环</t>
  </si>
  <si>
    <t>王璐</t>
  </si>
  <si>
    <t>　王依娜</t>
  </si>
  <si>
    <t>　夏沐恩</t>
  </si>
  <si>
    <t>　徐瑛</t>
  </si>
  <si>
    <t>　杨帆</t>
  </si>
  <si>
    <t>　俞思琪</t>
  </si>
  <si>
    <t>　张玲</t>
  </si>
  <si>
    <t>　张伊蕾</t>
  </si>
  <si>
    <t>　郑鲁娟</t>
  </si>
  <si>
    <t>　郑玉婷</t>
  </si>
  <si>
    <t>　朱梦思</t>
  </si>
  <si>
    <t>　朱燕楠</t>
  </si>
  <si>
    <t>　林恩福</t>
  </si>
  <si>
    <t>　石凌峰</t>
  </si>
  <si>
    <t>　王浩淼</t>
  </si>
  <si>
    <t>　杨佳涛</t>
  </si>
  <si>
    <t>　周少杰</t>
  </si>
  <si>
    <t>陶心虹</t>
  </si>
  <si>
    <t>张锦宜</t>
  </si>
  <si>
    <t>序号</t>
    <phoneticPr fontId="13" type="noConversion"/>
  </si>
  <si>
    <t>学号</t>
    <phoneticPr fontId="13" type="noConversion"/>
  </si>
  <si>
    <t>姓名</t>
    <phoneticPr fontId="13" type="noConversion"/>
  </si>
  <si>
    <t>思想品德评议</t>
    <phoneticPr fontId="13" type="noConversion"/>
  </si>
  <si>
    <t>思想品德记实</t>
    <phoneticPr fontId="13" type="noConversion"/>
  </si>
  <si>
    <t>综合能力记实</t>
    <phoneticPr fontId="13" type="noConversion"/>
  </si>
  <si>
    <t>思想品德记实转换分</t>
    <phoneticPr fontId="13" type="noConversion"/>
  </si>
  <si>
    <t>思想品德总分</t>
    <phoneticPr fontId="13" type="noConversion"/>
  </si>
  <si>
    <t>思想品德排名</t>
    <phoneticPr fontId="13" type="noConversion"/>
  </si>
  <si>
    <t>综合能力记实排名</t>
    <phoneticPr fontId="13" type="noConversion"/>
  </si>
  <si>
    <t xml:space="preserve">传媒与设计学院2013-2014学年思想品德分数及排名、综合能力记实及排名公示                                           公示时间： 10月15日—10月17日
</t>
    <phoneticPr fontId="13" type="noConversion"/>
  </si>
  <si>
    <t>38/38</t>
    <phoneticPr fontId="13" type="noConversion"/>
  </si>
  <si>
    <t xml:space="preserve">                        班级：新闻121</t>
    <phoneticPr fontId="13" type="noConversion"/>
  </si>
  <si>
    <t>37/37</t>
    <phoneticPr fontId="13" type="noConversion"/>
  </si>
</sst>
</file>

<file path=xl/styles.xml><?xml version="1.0" encoding="utf-8"?>
<styleSheet xmlns="http://schemas.openxmlformats.org/spreadsheetml/2006/main">
  <numFmts count="5">
    <numFmt numFmtId="176" formatCode="0.0_ "/>
    <numFmt numFmtId="177" formatCode="#\ ??/38"/>
    <numFmt numFmtId="178" formatCode="#\ ??/37"/>
    <numFmt numFmtId="179" formatCode="#\ ??/39"/>
    <numFmt numFmtId="181" formatCode="#\ ??/44"/>
  </numFmts>
  <fonts count="17">
    <font>
      <sz val="11"/>
      <color indexed="8"/>
      <name val="宋体"/>
      <family val="2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7"/>
      <charset val="134"/>
    </font>
    <font>
      <sz val="12"/>
      <name val="宋体"/>
      <family val="7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sz val="10.5"/>
      <name val="宋体"/>
      <family val="3"/>
      <charset val="134"/>
    </font>
    <font>
      <sz val="12"/>
      <color indexed="0"/>
      <name val="宋体"/>
      <family val="7"/>
      <charset val="134"/>
    </font>
    <font>
      <sz val="10"/>
      <name val="Arial"/>
      <family val="2"/>
      <charset val="134"/>
    </font>
    <font>
      <sz val="9"/>
      <name val="宋体"/>
      <family val="3"/>
      <charset val="134"/>
    </font>
    <font>
      <sz val="9"/>
      <name val="宋体"/>
      <family val="2"/>
      <charset val="134"/>
    </font>
    <font>
      <b/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</cellStyleXfs>
  <cellXfs count="56">
    <xf numFmtId="0" fontId="0" fillId="0" borderId="0" xfId="0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wrapText="1"/>
    </xf>
    <xf numFmtId="0" fontId="0" fillId="0" borderId="0" xfId="0" applyFill="1" applyBorder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/>
    <xf numFmtId="0" fontId="6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7" fillId="0" borderId="0" xfId="0" applyFont="1" applyFill="1" applyBorder="1" applyAlignment="1"/>
    <xf numFmtId="0" fontId="1" fillId="0" borderId="0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4" fillId="0" borderId="0" xfId="0" applyFont="1" applyFill="1" applyBorder="1" applyAlignment="1">
      <alignment horizontal="center" vertical="center"/>
    </xf>
    <xf numFmtId="176" fontId="1" fillId="0" borderId="0" xfId="0" applyNumberFormat="1" applyFont="1" applyFill="1" applyBorder="1">
      <alignment vertical="center"/>
    </xf>
    <xf numFmtId="176" fontId="2" fillId="0" borderId="0" xfId="0" applyNumberFormat="1" applyFont="1" applyFill="1" applyBorder="1">
      <alignment vertical="center"/>
    </xf>
    <xf numFmtId="176" fontId="0" fillId="0" borderId="0" xfId="0" applyNumberFormat="1" applyFill="1" applyBorder="1">
      <alignment vertical="center"/>
    </xf>
    <xf numFmtId="0" fontId="14" fillId="0" borderId="1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177" fontId="6" fillId="0" borderId="1" xfId="0" applyNumberFormat="1" applyFont="1" applyFill="1" applyBorder="1" applyAlignment="1">
      <alignment vertical="center"/>
    </xf>
    <xf numFmtId="0" fontId="16" fillId="0" borderId="0" xfId="0" applyFont="1" applyFill="1" applyBorder="1">
      <alignment vertical="center"/>
    </xf>
    <xf numFmtId="49" fontId="6" fillId="0" borderId="1" xfId="0" applyNumberFormat="1" applyFont="1" applyFill="1" applyBorder="1" applyAlignment="1">
      <alignment vertical="center"/>
    </xf>
    <xf numFmtId="49" fontId="8" fillId="0" borderId="1" xfId="1" applyNumberFormat="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181" fontId="6" fillId="0" borderId="1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wrapText="1"/>
    </xf>
    <xf numFmtId="0" fontId="8" fillId="0" borderId="1" xfId="2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179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  <xf numFmtId="176" fontId="0" fillId="0" borderId="0" xfId="0" applyNumberForma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0" fillId="0" borderId="1" xfId="0" applyNumberFormat="1" applyFill="1" applyBorder="1" applyAlignment="1">
      <alignment horizontal="center" vertical="center"/>
    </xf>
    <xf numFmtId="178" fontId="6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/>
    </xf>
  </cellXfs>
  <cellStyles count="3">
    <cellStyle name="常规" xfId="0" builtinId="0"/>
    <cellStyle name="常规_Sheet1" xfId="1"/>
    <cellStyle name="常规_学生信息库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sqref="A1:XFD1"/>
    </sheetView>
  </sheetViews>
  <sheetFormatPr defaultColWidth="9" defaultRowHeight="13.5"/>
  <cols>
    <col min="1" max="1" width="5" style="4" bestFit="1" customWidth="1"/>
    <col min="2" max="2" width="14.625" style="4" customWidth="1"/>
    <col min="3" max="3" width="9" style="4"/>
    <col min="4" max="4" width="8.625" style="19" customWidth="1"/>
    <col min="5" max="5" width="8.625" style="4" customWidth="1"/>
    <col min="6" max="6" width="8.625" style="4" hidden="1" customWidth="1"/>
    <col min="7" max="11" width="8.625" style="4" customWidth="1"/>
    <col min="12" max="16384" width="9" style="4"/>
  </cols>
  <sheetData>
    <row r="1" spans="1:14" s="24" customFormat="1" ht="36.75" customHeight="1">
      <c r="A1" s="10" t="s">
        <v>268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4" s="16" customFormat="1" ht="14.25">
      <c r="A2" s="11" t="s">
        <v>0</v>
      </c>
      <c r="B2" s="11"/>
      <c r="C2" s="11"/>
      <c r="D2" s="11"/>
      <c r="E2" s="11"/>
      <c r="F2" s="11"/>
    </row>
    <row r="3" spans="1:14" s="21" customFormat="1" ht="46.5" customHeight="1">
      <c r="A3" s="20" t="s">
        <v>258</v>
      </c>
      <c r="B3" s="20" t="s">
        <v>259</v>
      </c>
      <c r="C3" s="20" t="s">
        <v>260</v>
      </c>
      <c r="D3" s="20" t="s">
        <v>261</v>
      </c>
      <c r="E3" s="20" t="s">
        <v>262</v>
      </c>
      <c r="F3" s="20" t="s">
        <v>263</v>
      </c>
      <c r="G3" s="20" t="s">
        <v>264</v>
      </c>
      <c r="H3" s="20" t="s">
        <v>265</v>
      </c>
      <c r="I3" s="20" t="s">
        <v>266</v>
      </c>
      <c r="J3" s="20" t="s">
        <v>263</v>
      </c>
      <c r="K3" s="20" t="s">
        <v>267</v>
      </c>
    </row>
    <row r="4" spans="1:14" ht="14.25">
      <c r="A4" s="1">
        <v>1</v>
      </c>
      <c r="B4" s="2">
        <v>3110123058</v>
      </c>
      <c r="C4" s="2" t="s">
        <v>1</v>
      </c>
      <c r="D4" s="3">
        <v>95.9</v>
      </c>
      <c r="E4" s="2">
        <v>0</v>
      </c>
      <c r="F4" s="2">
        <v>0</v>
      </c>
      <c r="G4" s="22">
        <f t="shared" ref="G4:G41" si="0">60+(E4-0)*35/(7.7-0)</f>
        <v>60</v>
      </c>
      <c r="H4" s="22">
        <f t="shared" ref="H4:H41" si="1">D4*0.3+G4*0.7</f>
        <v>70.77</v>
      </c>
      <c r="I4" s="23">
        <f t="shared" ref="I4:I41" si="2">RANK(H4,$H$4:$H$41)/38</f>
        <v>0.97368421052631604</v>
      </c>
      <c r="J4" s="8">
        <v>-1.3</v>
      </c>
      <c r="K4" s="23">
        <f t="shared" ref="K4" si="3">RANK(J4,$J$4:$J$41)/38</f>
        <v>0.52631578947368396</v>
      </c>
      <c r="L4" s="13"/>
      <c r="M4" s="13"/>
      <c r="N4" s="13"/>
    </row>
    <row r="5" spans="1:14" ht="14.25">
      <c r="A5" s="1">
        <v>2</v>
      </c>
      <c r="B5" s="2">
        <v>3110221001</v>
      </c>
      <c r="C5" s="2" t="s">
        <v>2</v>
      </c>
      <c r="D5" s="3">
        <v>95.9</v>
      </c>
      <c r="E5" s="2">
        <v>0</v>
      </c>
      <c r="F5" s="2">
        <v>2.5</v>
      </c>
      <c r="G5" s="22">
        <f t="shared" si="0"/>
        <v>60</v>
      </c>
      <c r="H5" s="22">
        <f t="shared" si="1"/>
        <v>70.77</v>
      </c>
      <c r="I5" s="23">
        <f t="shared" si="2"/>
        <v>0.97368421052631604</v>
      </c>
      <c r="J5" s="8">
        <v>3.5</v>
      </c>
      <c r="K5" s="23">
        <f t="shared" ref="K5:K41" si="4">RANK(J5,$J$4:$J$41)/38</f>
        <v>0.42105263157894701</v>
      </c>
      <c r="L5" s="13"/>
      <c r="M5" s="13"/>
      <c r="N5" s="13"/>
    </row>
    <row r="6" spans="1:14" ht="14.25">
      <c r="A6" s="1">
        <v>3</v>
      </c>
      <c r="B6" s="2">
        <v>3110221002</v>
      </c>
      <c r="C6" s="2" t="s">
        <v>3</v>
      </c>
      <c r="D6" s="3">
        <v>97.5</v>
      </c>
      <c r="E6" s="2">
        <v>0</v>
      </c>
      <c r="F6" s="2">
        <v>11.5</v>
      </c>
      <c r="G6" s="22">
        <f t="shared" si="0"/>
        <v>60</v>
      </c>
      <c r="H6" s="22">
        <f t="shared" si="1"/>
        <v>71.25</v>
      </c>
      <c r="I6" s="23">
        <f t="shared" si="2"/>
        <v>0.31578947368421101</v>
      </c>
      <c r="J6" s="8">
        <v>14.25</v>
      </c>
      <c r="K6" s="23">
        <f t="shared" si="4"/>
        <v>0.157894736842105</v>
      </c>
      <c r="L6" s="13"/>
      <c r="M6" s="13"/>
      <c r="N6" s="13"/>
    </row>
    <row r="7" spans="1:14" ht="14.25">
      <c r="A7" s="1">
        <v>4</v>
      </c>
      <c r="B7" s="2">
        <v>3110221004</v>
      </c>
      <c r="C7" s="2" t="s">
        <v>4</v>
      </c>
      <c r="D7" s="3">
        <v>96.8</v>
      </c>
      <c r="E7" s="2">
        <v>7.5</v>
      </c>
      <c r="F7" s="2">
        <v>26.7</v>
      </c>
      <c r="G7" s="22">
        <f t="shared" si="0"/>
        <v>94.090909090909093</v>
      </c>
      <c r="H7" s="22">
        <f t="shared" si="1"/>
        <v>94.903636363636394</v>
      </c>
      <c r="I7" s="23">
        <f t="shared" si="2"/>
        <v>7.8947368421052599E-2</v>
      </c>
      <c r="J7" s="8">
        <v>29.7</v>
      </c>
      <c r="K7" s="23">
        <f t="shared" si="4"/>
        <v>2.6315789473684199E-2</v>
      </c>
      <c r="L7" s="13"/>
      <c r="M7" s="13"/>
      <c r="N7" s="13"/>
    </row>
    <row r="8" spans="1:14" ht="14.25">
      <c r="A8" s="1">
        <v>5</v>
      </c>
      <c r="B8" s="2">
        <v>3110221005</v>
      </c>
      <c r="C8" s="2" t="s">
        <v>5</v>
      </c>
      <c r="D8" s="3">
        <v>97.3</v>
      </c>
      <c r="E8" s="2">
        <v>0</v>
      </c>
      <c r="F8" s="2">
        <v>14.7</v>
      </c>
      <c r="G8" s="22">
        <f t="shared" si="0"/>
        <v>60</v>
      </c>
      <c r="H8" s="22">
        <f t="shared" si="1"/>
        <v>71.19</v>
      </c>
      <c r="I8" s="23">
        <f t="shared" si="2"/>
        <v>0.44736842105263203</v>
      </c>
      <c r="J8" s="8">
        <v>17.75</v>
      </c>
      <c r="K8" s="23">
        <f t="shared" si="4"/>
        <v>5.2631578947368397E-2</v>
      </c>
      <c r="L8" s="13"/>
      <c r="M8" s="13"/>
      <c r="N8" s="13"/>
    </row>
    <row r="9" spans="1:14" ht="14.25">
      <c r="A9" s="1">
        <v>6</v>
      </c>
      <c r="B9" s="2">
        <v>3110221007</v>
      </c>
      <c r="C9" s="2" t="s">
        <v>6</v>
      </c>
      <c r="D9" s="3">
        <v>97.3</v>
      </c>
      <c r="E9" s="2">
        <v>0</v>
      </c>
      <c r="F9" s="2">
        <v>2</v>
      </c>
      <c r="G9" s="22">
        <f t="shared" si="0"/>
        <v>60</v>
      </c>
      <c r="H9" s="22">
        <f t="shared" si="1"/>
        <v>71.19</v>
      </c>
      <c r="I9" s="23">
        <f t="shared" si="2"/>
        <v>0.44736842105263203</v>
      </c>
      <c r="J9" s="8">
        <v>2</v>
      </c>
      <c r="K9" s="23">
        <f t="shared" si="4"/>
        <v>0.47368421052631599</v>
      </c>
      <c r="L9" s="13"/>
      <c r="M9" s="13"/>
      <c r="N9" s="13"/>
    </row>
    <row r="10" spans="1:14" ht="14.25">
      <c r="A10" s="1">
        <v>7</v>
      </c>
      <c r="B10" s="2">
        <v>3110221008</v>
      </c>
      <c r="C10" s="2" t="s">
        <v>7</v>
      </c>
      <c r="D10" s="3">
        <v>97.9</v>
      </c>
      <c r="E10" s="2">
        <v>1.8</v>
      </c>
      <c r="F10" s="2">
        <v>7</v>
      </c>
      <c r="G10" s="22">
        <f t="shared" si="0"/>
        <v>68.181818181818201</v>
      </c>
      <c r="H10" s="22">
        <f t="shared" si="1"/>
        <v>77.097272727272696</v>
      </c>
      <c r="I10" s="23">
        <f t="shared" si="2"/>
        <v>0.21052631578947401</v>
      </c>
      <c r="J10" s="8">
        <v>8.5</v>
      </c>
      <c r="K10" s="23">
        <f t="shared" si="4"/>
        <v>0.23684210526315799</v>
      </c>
      <c r="L10" s="13"/>
      <c r="M10" s="13"/>
      <c r="N10" s="13"/>
    </row>
    <row r="11" spans="1:14" ht="14.25">
      <c r="A11" s="1">
        <v>8</v>
      </c>
      <c r="B11" s="2">
        <v>3110221009</v>
      </c>
      <c r="C11" s="2" t="s">
        <v>8</v>
      </c>
      <c r="D11" s="3">
        <v>96.6</v>
      </c>
      <c r="E11" s="2">
        <v>0</v>
      </c>
      <c r="F11" s="2">
        <v>13</v>
      </c>
      <c r="G11" s="22">
        <f t="shared" si="0"/>
        <v>60</v>
      </c>
      <c r="H11" s="22">
        <f t="shared" si="1"/>
        <v>70.98</v>
      </c>
      <c r="I11" s="23">
        <f t="shared" si="2"/>
        <v>0.84210526315789502</v>
      </c>
      <c r="J11" s="8">
        <v>14.5</v>
      </c>
      <c r="K11" s="23">
        <f t="shared" si="4"/>
        <v>0.13157894736842099</v>
      </c>
      <c r="L11" s="13"/>
      <c r="M11" s="13"/>
      <c r="N11" s="13"/>
    </row>
    <row r="12" spans="1:14" ht="14.25">
      <c r="A12" s="1">
        <v>9</v>
      </c>
      <c r="B12" s="2">
        <v>3110221010</v>
      </c>
      <c r="C12" s="2" t="s">
        <v>9</v>
      </c>
      <c r="D12" s="3">
        <v>97.5</v>
      </c>
      <c r="E12" s="2">
        <v>0</v>
      </c>
      <c r="F12" s="2">
        <v>5</v>
      </c>
      <c r="G12" s="22">
        <f t="shared" si="0"/>
        <v>60</v>
      </c>
      <c r="H12" s="22">
        <f t="shared" si="1"/>
        <v>71.25</v>
      </c>
      <c r="I12" s="23">
        <f t="shared" si="2"/>
        <v>0.31578947368421101</v>
      </c>
      <c r="J12" s="8">
        <v>5</v>
      </c>
      <c r="K12" s="23">
        <f t="shared" si="4"/>
        <v>0.28947368421052599</v>
      </c>
      <c r="L12" s="13"/>
      <c r="M12" s="13"/>
      <c r="N12" s="13"/>
    </row>
    <row r="13" spans="1:14" ht="14.25">
      <c r="A13" s="1">
        <v>10</v>
      </c>
      <c r="B13" s="2">
        <v>3110221011</v>
      </c>
      <c r="C13" s="2" t="s">
        <v>10</v>
      </c>
      <c r="D13" s="3">
        <v>97.3</v>
      </c>
      <c r="E13" s="2">
        <v>0</v>
      </c>
      <c r="F13" s="2">
        <v>3</v>
      </c>
      <c r="G13" s="22">
        <f t="shared" si="0"/>
        <v>60</v>
      </c>
      <c r="H13" s="22">
        <f t="shared" si="1"/>
        <v>71.19</v>
      </c>
      <c r="I13" s="23">
        <f t="shared" si="2"/>
        <v>0.44736842105263203</v>
      </c>
      <c r="J13" s="8">
        <v>2.2000000000000002</v>
      </c>
      <c r="K13" s="23">
        <f t="shared" si="4"/>
        <v>0.44736842105263203</v>
      </c>
      <c r="L13" s="13"/>
      <c r="M13" s="13"/>
      <c r="N13" s="13"/>
    </row>
    <row r="14" spans="1:14" ht="14.25">
      <c r="A14" s="1">
        <v>11</v>
      </c>
      <c r="B14" s="2">
        <v>3110221013</v>
      </c>
      <c r="C14" s="2" t="s">
        <v>11</v>
      </c>
      <c r="D14" s="3">
        <v>96.5</v>
      </c>
      <c r="E14" s="2">
        <v>0</v>
      </c>
      <c r="F14" s="2">
        <v>2.2999999999999998</v>
      </c>
      <c r="G14" s="22">
        <f t="shared" si="0"/>
        <v>60</v>
      </c>
      <c r="H14" s="22">
        <f t="shared" si="1"/>
        <v>70.95</v>
      </c>
      <c r="I14" s="23">
        <f t="shared" si="2"/>
        <v>0.92105263157894701</v>
      </c>
      <c r="J14" s="8">
        <v>3.8</v>
      </c>
      <c r="K14" s="23">
        <f t="shared" si="4"/>
        <v>0.394736842105263</v>
      </c>
      <c r="L14" s="13"/>
      <c r="M14" s="13"/>
      <c r="N14" s="13"/>
    </row>
    <row r="15" spans="1:14" ht="14.25">
      <c r="A15" s="1">
        <v>12</v>
      </c>
      <c r="B15" s="2">
        <v>3110221014</v>
      </c>
      <c r="C15" s="2" t="s">
        <v>12</v>
      </c>
      <c r="D15" s="3">
        <v>97.4</v>
      </c>
      <c r="E15" s="2">
        <v>1.5</v>
      </c>
      <c r="F15" s="2">
        <v>4.7</v>
      </c>
      <c r="G15" s="22">
        <f t="shared" si="0"/>
        <v>66.818181818181799</v>
      </c>
      <c r="H15" s="22">
        <f t="shared" si="1"/>
        <v>75.992727272727294</v>
      </c>
      <c r="I15" s="23">
        <f t="shared" si="2"/>
        <v>0.23684210526315799</v>
      </c>
      <c r="J15" s="8">
        <v>4.7</v>
      </c>
      <c r="K15" s="23">
        <f t="shared" si="4"/>
        <v>0.31578947368421101</v>
      </c>
      <c r="L15" s="13"/>
      <c r="M15" s="13"/>
      <c r="N15" s="13"/>
    </row>
    <row r="16" spans="1:14" ht="14.25">
      <c r="A16" s="1">
        <v>13</v>
      </c>
      <c r="B16" s="2">
        <v>3110221016</v>
      </c>
      <c r="C16" s="2" t="s">
        <v>13</v>
      </c>
      <c r="D16" s="3">
        <v>97.1</v>
      </c>
      <c r="E16" s="2">
        <v>7.7</v>
      </c>
      <c r="F16" s="2">
        <v>13.2</v>
      </c>
      <c r="G16" s="22">
        <f t="shared" si="0"/>
        <v>95</v>
      </c>
      <c r="H16" s="22">
        <f t="shared" si="1"/>
        <v>95.63</v>
      </c>
      <c r="I16" s="23">
        <f t="shared" si="2"/>
        <v>2.6315789473684199E-2</v>
      </c>
      <c r="J16" s="8">
        <v>13.2</v>
      </c>
      <c r="K16" s="23">
        <f t="shared" si="4"/>
        <v>0.18421052631578899</v>
      </c>
      <c r="L16" s="13"/>
      <c r="M16" s="13"/>
      <c r="N16" s="13"/>
    </row>
    <row r="17" spans="1:14" ht="14.25">
      <c r="A17" s="1">
        <v>14</v>
      </c>
      <c r="B17" s="2">
        <v>3110221017</v>
      </c>
      <c r="C17" s="2" t="s">
        <v>14</v>
      </c>
      <c r="D17" s="3">
        <v>97.8</v>
      </c>
      <c r="E17" s="2">
        <v>3.3</v>
      </c>
      <c r="F17" s="2">
        <v>4.7</v>
      </c>
      <c r="G17" s="22">
        <f t="shared" si="0"/>
        <v>75</v>
      </c>
      <c r="H17" s="22">
        <f t="shared" si="1"/>
        <v>81.84</v>
      </c>
      <c r="I17" s="23">
        <f t="shared" si="2"/>
        <v>0.13157894736842099</v>
      </c>
      <c r="J17" s="8">
        <v>4.7</v>
      </c>
      <c r="K17" s="23">
        <f t="shared" si="4"/>
        <v>0.31578947368421101</v>
      </c>
      <c r="L17" s="13"/>
      <c r="M17" s="13"/>
      <c r="N17" s="13"/>
    </row>
    <row r="18" spans="1:14" ht="14.25">
      <c r="A18" s="1">
        <v>15</v>
      </c>
      <c r="B18" s="2">
        <v>3110221018</v>
      </c>
      <c r="C18" s="2" t="s">
        <v>15</v>
      </c>
      <c r="D18" s="3">
        <v>97.9</v>
      </c>
      <c r="E18" s="2">
        <v>1</v>
      </c>
      <c r="F18" s="2">
        <v>5.7</v>
      </c>
      <c r="G18" s="22">
        <f t="shared" si="0"/>
        <v>64.545454545454504</v>
      </c>
      <c r="H18" s="22">
        <f t="shared" si="1"/>
        <v>74.551818181818206</v>
      </c>
      <c r="I18" s="23">
        <f t="shared" si="2"/>
        <v>0.26315789473684198</v>
      </c>
      <c r="J18" s="8">
        <v>7.7</v>
      </c>
      <c r="K18" s="23">
        <f t="shared" si="4"/>
        <v>0.26315789473684198</v>
      </c>
      <c r="L18" s="13"/>
      <c r="M18" s="13"/>
      <c r="N18" s="13"/>
    </row>
    <row r="19" spans="1:14" ht="14.25">
      <c r="A19" s="1">
        <v>16</v>
      </c>
      <c r="B19" s="2">
        <v>3110221020</v>
      </c>
      <c r="C19" s="2" t="s">
        <v>16</v>
      </c>
      <c r="D19" s="3">
        <v>96.4</v>
      </c>
      <c r="E19" s="2">
        <v>3.5</v>
      </c>
      <c r="F19" s="2">
        <v>18</v>
      </c>
      <c r="G19" s="22">
        <f t="shared" si="0"/>
        <v>75.909090909090907</v>
      </c>
      <c r="H19" s="22">
        <f t="shared" si="1"/>
        <v>82.056363636363599</v>
      </c>
      <c r="I19" s="23">
        <f t="shared" si="2"/>
        <v>0.105263157894737</v>
      </c>
      <c r="J19" s="8">
        <v>16.5</v>
      </c>
      <c r="K19" s="23">
        <f t="shared" si="4"/>
        <v>7.8947368421052599E-2</v>
      </c>
      <c r="L19" s="13"/>
      <c r="M19" s="13"/>
      <c r="N19" s="13"/>
    </row>
    <row r="20" spans="1:14" ht="14.25">
      <c r="A20" s="1">
        <v>17</v>
      </c>
      <c r="B20" s="2">
        <v>3110221021</v>
      </c>
      <c r="C20" s="2" t="s">
        <v>17</v>
      </c>
      <c r="D20" s="3">
        <v>97.5</v>
      </c>
      <c r="E20" s="2">
        <v>0</v>
      </c>
      <c r="F20" s="2">
        <v>4.5</v>
      </c>
      <c r="G20" s="22">
        <f t="shared" si="0"/>
        <v>60</v>
      </c>
      <c r="H20" s="22">
        <f t="shared" si="1"/>
        <v>71.25</v>
      </c>
      <c r="I20" s="23">
        <f t="shared" si="2"/>
        <v>0.31578947368421101</v>
      </c>
      <c r="J20" s="8">
        <v>4.5</v>
      </c>
      <c r="K20" s="23">
        <f t="shared" si="4"/>
        <v>0.36842105263157898</v>
      </c>
      <c r="L20" s="13"/>
      <c r="M20" s="13"/>
      <c r="N20" s="13"/>
    </row>
    <row r="21" spans="1:14" ht="14.25">
      <c r="A21" s="1">
        <v>18</v>
      </c>
      <c r="B21" s="2">
        <v>3110221022</v>
      </c>
      <c r="C21" s="2" t="s">
        <v>18</v>
      </c>
      <c r="D21" s="3">
        <v>98.4</v>
      </c>
      <c r="E21" s="2">
        <v>7.5</v>
      </c>
      <c r="F21" s="2">
        <v>10.5</v>
      </c>
      <c r="G21" s="22">
        <f t="shared" si="0"/>
        <v>94.090909090909093</v>
      </c>
      <c r="H21" s="22">
        <f t="shared" si="1"/>
        <v>95.383636363636398</v>
      </c>
      <c r="I21" s="23">
        <f t="shared" si="2"/>
        <v>5.2631578947368397E-2</v>
      </c>
      <c r="J21" s="8">
        <v>12</v>
      </c>
      <c r="K21" s="23">
        <f t="shared" si="4"/>
        <v>0.21052631578947401</v>
      </c>
      <c r="L21" s="13"/>
      <c r="M21" s="13"/>
      <c r="N21" s="13"/>
    </row>
    <row r="22" spans="1:14" ht="14.25">
      <c r="A22" s="1">
        <v>19</v>
      </c>
      <c r="B22" s="2">
        <v>3110221023</v>
      </c>
      <c r="C22" s="2" t="s">
        <v>19</v>
      </c>
      <c r="D22" s="3">
        <v>97.1</v>
      </c>
      <c r="E22" s="2">
        <v>0</v>
      </c>
      <c r="F22" s="2">
        <v>0</v>
      </c>
      <c r="G22" s="22">
        <f t="shared" si="0"/>
        <v>60</v>
      </c>
      <c r="H22" s="22">
        <f t="shared" si="1"/>
        <v>71.13</v>
      </c>
      <c r="I22" s="23">
        <f t="shared" si="2"/>
        <v>0.63157894736842102</v>
      </c>
      <c r="J22" s="8">
        <v>-4.75</v>
      </c>
      <c r="K22" s="23">
        <f t="shared" si="4"/>
        <v>0.81578947368421095</v>
      </c>
      <c r="L22" s="13"/>
      <c r="M22" s="13"/>
      <c r="N22" s="13"/>
    </row>
    <row r="23" spans="1:14" ht="14.25">
      <c r="A23" s="1">
        <v>20</v>
      </c>
      <c r="B23" s="2">
        <v>3110221024</v>
      </c>
      <c r="C23" s="2" t="s">
        <v>20</v>
      </c>
      <c r="D23" s="3">
        <v>97.4</v>
      </c>
      <c r="E23" s="2">
        <v>0</v>
      </c>
      <c r="F23" s="2">
        <v>4</v>
      </c>
      <c r="G23" s="22">
        <f t="shared" si="0"/>
        <v>60</v>
      </c>
      <c r="H23" s="22">
        <f t="shared" si="1"/>
        <v>71.22</v>
      </c>
      <c r="I23" s="23">
        <f t="shared" si="2"/>
        <v>0.394736842105263</v>
      </c>
      <c r="J23" s="8">
        <v>-2.2000000000000002</v>
      </c>
      <c r="K23" s="23">
        <f t="shared" si="4"/>
        <v>0.60526315789473695</v>
      </c>
      <c r="L23" s="13"/>
      <c r="M23" s="13"/>
      <c r="N23" s="13"/>
    </row>
    <row r="24" spans="1:14" ht="14.25">
      <c r="A24" s="1">
        <v>21</v>
      </c>
      <c r="B24" s="2">
        <v>3110221025</v>
      </c>
      <c r="C24" s="2" t="s">
        <v>21</v>
      </c>
      <c r="D24" s="3">
        <v>96.9</v>
      </c>
      <c r="E24" s="2">
        <v>0</v>
      </c>
      <c r="F24" s="2">
        <v>0</v>
      </c>
      <c r="G24" s="22">
        <f t="shared" si="0"/>
        <v>60</v>
      </c>
      <c r="H24" s="22">
        <f t="shared" si="1"/>
        <v>71.069999999999993</v>
      </c>
      <c r="I24" s="23">
        <f t="shared" si="2"/>
        <v>0.73684210526315796</v>
      </c>
      <c r="J24" s="8">
        <v>-5</v>
      </c>
      <c r="K24" s="23">
        <f t="shared" si="4"/>
        <v>0.86842105263157898</v>
      </c>
      <c r="L24" s="13"/>
      <c r="M24" s="13"/>
      <c r="N24" s="13"/>
    </row>
    <row r="25" spans="1:14" ht="14.25">
      <c r="A25" s="1">
        <v>22</v>
      </c>
      <c r="B25" s="2">
        <v>3110221026</v>
      </c>
      <c r="C25" s="2" t="s">
        <v>22</v>
      </c>
      <c r="D25" s="3">
        <v>96.6</v>
      </c>
      <c r="E25" s="2">
        <v>0</v>
      </c>
      <c r="F25" s="2">
        <v>0</v>
      </c>
      <c r="G25" s="22">
        <f t="shared" si="0"/>
        <v>60</v>
      </c>
      <c r="H25" s="22">
        <f t="shared" si="1"/>
        <v>70.98</v>
      </c>
      <c r="I25" s="23">
        <f t="shared" si="2"/>
        <v>0.84210526315789502</v>
      </c>
      <c r="J25" s="8">
        <v>-5.55</v>
      </c>
      <c r="K25" s="23">
        <f t="shared" si="4"/>
        <v>0.89473684210526305</v>
      </c>
      <c r="L25" s="13"/>
      <c r="M25" s="13"/>
      <c r="N25" s="13"/>
    </row>
    <row r="26" spans="1:14" ht="14.25">
      <c r="A26" s="1">
        <v>23</v>
      </c>
      <c r="B26" s="2">
        <v>3110221027</v>
      </c>
      <c r="C26" s="2" t="s">
        <v>23</v>
      </c>
      <c r="D26" s="3">
        <v>98.1</v>
      </c>
      <c r="E26" s="2">
        <v>0</v>
      </c>
      <c r="F26" s="2">
        <v>3</v>
      </c>
      <c r="G26" s="22">
        <f t="shared" si="0"/>
        <v>60</v>
      </c>
      <c r="H26" s="22">
        <f t="shared" si="1"/>
        <v>71.430000000000007</v>
      </c>
      <c r="I26" s="23">
        <f t="shared" si="2"/>
        <v>0.28947368421052599</v>
      </c>
      <c r="J26" s="8">
        <v>-0.2</v>
      </c>
      <c r="K26" s="23">
        <f t="shared" si="4"/>
        <v>0.5</v>
      </c>
      <c r="L26" s="13"/>
      <c r="M26" s="13"/>
      <c r="N26" s="13"/>
    </row>
    <row r="27" spans="1:14" ht="14.25">
      <c r="A27" s="1">
        <v>24</v>
      </c>
      <c r="B27" s="2">
        <v>3110221028</v>
      </c>
      <c r="C27" s="2" t="s">
        <v>24</v>
      </c>
      <c r="D27" s="3">
        <v>96.2</v>
      </c>
      <c r="E27" s="2">
        <v>0</v>
      </c>
      <c r="F27" s="2">
        <v>2.2999999999999998</v>
      </c>
      <c r="G27" s="22">
        <f t="shared" si="0"/>
        <v>60</v>
      </c>
      <c r="H27" s="22">
        <f t="shared" si="1"/>
        <v>70.86</v>
      </c>
      <c r="I27" s="23">
        <f t="shared" si="2"/>
        <v>0.94736842105263197</v>
      </c>
      <c r="J27" s="8">
        <v>-3.5</v>
      </c>
      <c r="K27" s="23">
        <f t="shared" si="4"/>
        <v>0.71052631578947401</v>
      </c>
      <c r="L27" s="13"/>
      <c r="M27" s="13"/>
      <c r="N27" s="13"/>
    </row>
    <row r="28" spans="1:14" ht="14.25">
      <c r="A28" s="1">
        <v>25</v>
      </c>
      <c r="B28" s="2">
        <v>3110221029</v>
      </c>
      <c r="C28" s="2" t="s">
        <v>25</v>
      </c>
      <c r="D28" s="3">
        <v>97.1</v>
      </c>
      <c r="E28" s="2">
        <v>0</v>
      </c>
      <c r="F28" s="2">
        <v>2</v>
      </c>
      <c r="G28" s="22">
        <f t="shared" si="0"/>
        <v>60</v>
      </c>
      <c r="H28" s="22">
        <f t="shared" si="1"/>
        <v>71.13</v>
      </c>
      <c r="I28" s="23">
        <f t="shared" si="2"/>
        <v>0.63157894736842102</v>
      </c>
      <c r="J28" s="8">
        <v>-2.7</v>
      </c>
      <c r="K28" s="23">
        <f t="shared" si="4"/>
        <v>0.65789473684210498</v>
      </c>
      <c r="L28" s="13"/>
      <c r="M28" s="13"/>
      <c r="N28" s="13"/>
    </row>
    <row r="29" spans="1:14" ht="14.25">
      <c r="A29" s="1">
        <v>26</v>
      </c>
      <c r="B29" s="2">
        <v>3110221030</v>
      </c>
      <c r="C29" s="2" t="s">
        <v>26</v>
      </c>
      <c r="D29" s="3">
        <v>97</v>
      </c>
      <c r="E29" s="2">
        <v>0</v>
      </c>
      <c r="F29" s="2">
        <v>0</v>
      </c>
      <c r="G29" s="22">
        <f t="shared" si="0"/>
        <v>60</v>
      </c>
      <c r="H29" s="22">
        <f t="shared" si="1"/>
        <v>71.099999999999994</v>
      </c>
      <c r="I29" s="23">
        <f t="shared" si="2"/>
        <v>0.71052631578947401</v>
      </c>
      <c r="J29" s="8">
        <v>-3.95</v>
      </c>
      <c r="K29" s="23">
        <f t="shared" si="4"/>
        <v>0.78947368421052599</v>
      </c>
      <c r="L29" s="13"/>
      <c r="M29" s="13"/>
      <c r="N29" s="13"/>
    </row>
    <row r="30" spans="1:14" ht="14.25">
      <c r="A30" s="1">
        <v>27</v>
      </c>
      <c r="B30" s="2">
        <v>3110221031</v>
      </c>
      <c r="C30" s="2" t="s">
        <v>27</v>
      </c>
      <c r="D30" s="3">
        <v>96.7</v>
      </c>
      <c r="E30" s="2">
        <v>0</v>
      </c>
      <c r="F30" s="2">
        <v>0</v>
      </c>
      <c r="G30" s="22">
        <f t="shared" si="0"/>
        <v>60</v>
      </c>
      <c r="H30" s="22">
        <f t="shared" si="1"/>
        <v>71.010000000000005</v>
      </c>
      <c r="I30" s="23">
        <f t="shared" si="2"/>
        <v>0.78947368421052599</v>
      </c>
      <c r="J30" s="8">
        <v>-5.8</v>
      </c>
      <c r="K30" s="23">
        <f t="shared" si="4"/>
        <v>0.92105263157894701</v>
      </c>
      <c r="L30" s="13"/>
      <c r="M30" s="13"/>
      <c r="N30" s="13"/>
    </row>
    <row r="31" spans="1:14" ht="14.25">
      <c r="A31" s="1">
        <v>28</v>
      </c>
      <c r="B31" s="2">
        <v>3110221032</v>
      </c>
      <c r="C31" s="2" t="s">
        <v>28</v>
      </c>
      <c r="D31" s="3">
        <v>97.2</v>
      </c>
      <c r="E31" s="2">
        <v>0</v>
      </c>
      <c r="F31" s="2">
        <v>0</v>
      </c>
      <c r="G31" s="22">
        <f t="shared" si="0"/>
        <v>60</v>
      </c>
      <c r="H31" s="22">
        <f t="shared" si="1"/>
        <v>71.16</v>
      </c>
      <c r="I31" s="23">
        <f t="shared" si="2"/>
        <v>0.55263157894736803</v>
      </c>
      <c r="J31" s="8">
        <v>-4.9000000000000004</v>
      </c>
      <c r="K31" s="23">
        <f t="shared" si="4"/>
        <v>0.84210526315789502</v>
      </c>
      <c r="L31" s="13"/>
      <c r="M31" s="13"/>
      <c r="N31" s="13"/>
    </row>
    <row r="32" spans="1:14" ht="14.25">
      <c r="A32" s="1">
        <v>29</v>
      </c>
      <c r="B32" s="2">
        <v>3110221033</v>
      </c>
      <c r="C32" s="2" t="s">
        <v>29</v>
      </c>
      <c r="D32" s="3">
        <v>97.5</v>
      </c>
      <c r="E32" s="2">
        <v>3</v>
      </c>
      <c r="F32" s="2">
        <v>0</v>
      </c>
      <c r="G32" s="22">
        <f t="shared" si="0"/>
        <v>73.636363636363598</v>
      </c>
      <c r="H32" s="22">
        <f t="shared" si="1"/>
        <v>80.795454545454504</v>
      </c>
      <c r="I32" s="23">
        <f t="shared" si="2"/>
        <v>0.157894736842105</v>
      </c>
      <c r="J32" s="8">
        <v>-7.4</v>
      </c>
      <c r="K32" s="23">
        <f t="shared" si="4"/>
        <v>0.94736842105263197</v>
      </c>
      <c r="L32" s="13"/>
      <c r="M32" s="13"/>
      <c r="N32" s="13"/>
    </row>
    <row r="33" spans="1:14" ht="14.25">
      <c r="A33" s="1">
        <v>30</v>
      </c>
      <c r="B33" s="2">
        <v>3110221034</v>
      </c>
      <c r="C33" s="2" t="s">
        <v>30</v>
      </c>
      <c r="D33" s="3">
        <v>96.8</v>
      </c>
      <c r="E33" s="2">
        <v>0</v>
      </c>
      <c r="F33" s="2">
        <v>0</v>
      </c>
      <c r="G33" s="22">
        <f t="shared" si="0"/>
        <v>60</v>
      </c>
      <c r="H33" s="22">
        <f t="shared" si="1"/>
        <v>71.040000000000006</v>
      </c>
      <c r="I33" s="23">
        <f t="shared" si="2"/>
        <v>0.76315789473684204</v>
      </c>
      <c r="J33" s="8">
        <v>-9.15</v>
      </c>
      <c r="K33" s="23">
        <f t="shared" si="4"/>
        <v>1</v>
      </c>
      <c r="L33" s="13"/>
      <c r="M33" s="13"/>
      <c r="N33" s="13"/>
    </row>
    <row r="34" spans="1:14" ht="14.25">
      <c r="A34" s="1">
        <v>31</v>
      </c>
      <c r="B34" s="2">
        <v>3110221035</v>
      </c>
      <c r="C34" s="2" t="s">
        <v>31</v>
      </c>
      <c r="D34" s="3">
        <v>97.4</v>
      </c>
      <c r="E34" s="2">
        <v>0</v>
      </c>
      <c r="F34" s="2">
        <v>0</v>
      </c>
      <c r="G34" s="22">
        <f t="shared" si="0"/>
        <v>60</v>
      </c>
      <c r="H34" s="22">
        <f t="shared" si="1"/>
        <v>71.22</v>
      </c>
      <c r="I34" s="23">
        <f t="shared" si="2"/>
        <v>0.394736842105263</v>
      </c>
      <c r="J34" s="8">
        <v>-7.4</v>
      </c>
      <c r="K34" s="23">
        <f t="shared" si="4"/>
        <v>0.94736842105263197</v>
      </c>
      <c r="L34" s="13"/>
      <c r="M34" s="13"/>
      <c r="N34" s="13"/>
    </row>
    <row r="35" spans="1:14" ht="14.25">
      <c r="A35" s="1">
        <v>32</v>
      </c>
      <c r="B35" s="2">
        <v>3110221036</v>
      </c>
      <c r="C35" s="2" t="s">
        <v>32</v>
      </c>
      <c r="D35" s="3">
        <v>97.2</v>
      </c>
      <c r="E35" s="2">
        <v>0</v>
      </c>
      <c r="F35" s="2">
        <v>0</v>
      </c>
      <c r="G35" s="22">
        <f t="shared" si="0"/>
        <v>60</v>
      </c>
      <c r="H35" s="22">
        <f t="shared" si="1"/>
        <v>71.16</v>
      </c>
      <c r="I35" s="23">
        <f t="shared" si="2"/>
        <v>0.55263157894736803</v>
      </c>
      <c r="J35" s="8">
        <v>-3</v>
      </c>
      <c r="K35" s="23">
        <f t="shared" si="4"/>
        <v>0.68421052631578905</v>
      </c>
      <c r="L35" s="13"/>
      <c r="M35" s="13"/>
      <c r="N35" s="13"/>
    </row>
    <row r="36" spans="1:14" ht="14.25">
      <c r="A36" s="1">
        <v>33</v>
      </c>
      <c r="B36" s="2">
        <v>3110221037</v>
      </c>
      <c r="C36" s="2" t="s">
        <v>33</v>
      </c>
      <c r="D36" s="3">
        <v>96.7</v>
      </c>
      <c r="E36" s="2">
        <v>0</v>
      </c>
      <c r="F36" s="2">
        <v>4</v>
      </c>
      <c r="G36" s="22">
        <f t="shared" si="0"/>
        <v>60</v>
      </c>
      <c r="H36" s="22">
        <f t="shared" si="1"/>
        <v>71.010000000000005</v>
      </c>
      <c r="I36" s="23">
        <f t="shared" si="2"/>
        <v>0.78947368421052599</v>
      </c>
      <c r="J36" s="8">
        <v>-3.8</v>
      </c>
      <c r="K36" s="23">
        <f t="shared" si="4"/>
        <v>0.76315789473684204</v>
      </c>
      <c r="L36" s="13"/>
      <c r="M36" s="13"/>
      <c r="N36" s="13"/>
    </row>
    <row r="37" spans="1:14" ht="14.25">
      <c r="A37" s="1">
        <v>34</v>
      </c>
      <c r="B37" s="2">
        <v>3110221040</v>
      </c>
      <c r="C37" s="2" t="s">
        <v>34</v>
      </c>
      <c r="D37" s="3">
        <v>98.1</v>
      </c>
      <c r="E37" s="2">
        <v>2</v>
      </c>
      <c r="F37" s="2">
        <v>0</v>
      </c>
      <c r="G37" s="22">
        <f t="shared" si="0"/>
        <v>69.090909090909093</v>
      </c>
      <c r="H37" s="22">
        <f t="shared" si="1"/>
        <v>77.793636363636395</v>
      </c>
      <c r="I37" s="23">
        <f t="shared" si="2"/>
        <v>0.18421052631578899</v>
      </c>
      <c r="J37" s="8">
        <v>-2.2999999999999998</v>
      </c>
      <c r="K37" s="23">
        <f t="shared" si="4"/>
        <v>0.63157894736842102</v>
      </c>
      <c r="L37" s="13"/>
      <c r="M37" s="13"/>
      <c r="N37" s="13"/>
    </row>
    <row r="38" spans="1:14" ht="14.25">
      <c r="A38" s="1">
        <v>35</v>
      </c>
      <c r="B38" s="2">
        <v>3110221042</v>
      </c>
      <c r="C38" s="2" t="s">
        <v>35</v>
      </c>
      <c r="D38" s="3">
        <v>97.2</v>
      </c>
      <c r="E38" s="2">
        <v>0</v>
      </c>
      <c r="F38" s="2">
        <v>0</v>
      </c>
      <c r="G38" s="22">
        <f t="shared" si="0"/>
        <v>60</v>
      </c>
      <c r="H38" s="22">
        <f t="shared" si="1"/>
        <v>71.16</v>
      </c>
      <c r="I38" s="23">
        <f t="shared" si="2"/>
        <v>0.55263157894736803</v>
      </c>
      <c r="J38" s="8">
        <v>-3.55</v>
      </c>
      <c r="K38" s="23">
        <f t="shared" si="4"/>
        <v>0.73684210526315796</v>
      </c>
      <c r="L38" s="13"/>
      <c r="M38" s="13"/>
      <c r="N38" s="13"/>
    </row>
    <row r="39" spans="1:14" ht="14.25">
      <c r="A39" s="1">
        <v>36</v>
      </c>
      <c r="B39" s="2">
        <v>3110221043</v>
      </c>
      <c r="C39" s="2" t="s">
        <v>36</v>
      </c>
      <c r="D39" s="3">
        <v>97.3</v>
      </c>
      <c r="E39" s="2">
        <v>0</v>
      </c>
      <c r="F39" s="2">
        <v>0</v>
      </c>
      <c r="G39" s="22">
        <f t="shared" si="0"/>
        <v>60</v>
      </c>
      <c r="H39" s="22">
        <f t="shared" si="1"/>
        <v>71.19</v>
      </c>
      <c r="I39" s="23">
        <f t="shared" si="2"/>
        <v>0.44736842105263203</v>
      </c>
      <c r="J39" s="8">
        <v>-2</v>
      </c>
      <c r="K39" s="23">
        <f t="shared" si="4"/>
        <v>0.57894736842105299</v>
      </c>
      <c r="L39" s="13"/>
      <c r="M39" s="13"/>
      <c r="N39" s="13"/>
    </row>
    <row r="40" spans="1:14" ht="14.25">
      <c r="A40" s="1">
        <v>37</v>
      </c>
      <c r="B40" s="2">
        <v>3110519001</v>
      </c>
      <c r="C40" s="2" t="s">
        <v>37</v>
      </c>
      <c r="D40" s="3">
        <v>97.1</v>
      </c>
      <c r="E40" s="2">
        <v>0</v>
      </c>
      <c r="F40" s="2">
        <v>16</v>
      </c>
      <c r="G40" s="22">
        <f t="shared" si="0"/>
        <v>60</v>
      </c>
      <c r="H40" s="22">
        <f t="shared" si="1"/>
        <v>71.13</v>
      </c>
      <c r="I40" s="23">
        <f t="shared" si="2"/>
        <v>0.63157894736842102</v>
      </c>
      <c r="J40" s="8">
        <v>16</v>
      </c>
      <c r="K40" s="23">
        <f t="shared" si="4"/>
        <v>0.105263157894737</v>
      </c>
      <c r="L40" s="13"/>
      <c r="M40" s="13"/>
      <c r="N40" s="13"/>
    </row>
    <row r="41" spans="1:14" ht="14.25">
      <c r="A41" s="1">
        <v>38</v>
      </c>
      <c r="B41" s="2">
        <v>3110802090</v>
      </c>
      <c r="C41" s="2" t="s">
        <v>38</v>
      </c>
      <c r="D41" s="3">
        <v>96.6</v>
      </c>
      <c r="E41" s="2">
        <v>0</v>
      </c>
      <c r="F41" s="2">
        <v>0</v>
      </c>
      <c r="G41" s="22">
        <f t="shared" si="0"/>
        <v>60</v>
      </c>
      <c r="H41" s="22">
        <f t="shared" si="1"/>
        <v>70.98</v>
      </c>
      <c r="I41" s="23">
        <f t="shared" si="2"/>
        <v>0.84210526315789502</v>
      </c>
      <c r="J41" s="8">
        <v>-1.5</v>
      </c>
      <c r="K41" s="23">
        <f t="shared" si="4"/>
        <v>0.55263157894736803</v>
      </c>
      <c r="L41" s="13"/>
      <c r="M41" s="13"/>
      <c r="N41" s="13"/>
    </row>
    <row r="42" spans="1:14" s="14" customFormat="1">
      <c r="B42" s="14" t="s">
        <v>39</v>
      </c>
      <c r="D42" s="17"/>
    </row>
    <row r="43" spans="1:14" s="14" customFormat="1">
      <c r="B43" s="14" t="s">
        <v>40</v>
      </c>
      <c r="D43" s="17"/>
    </row>
    <row r="44" spans="1:14" s="14" customFormat="1">
      <c r="B44" s="14" t="s">
        <v>41</v>
      </c>
      <c r="D44" s="17"/>
    </row>
    <row r="45" spans="1:14" s="15" customFormat="1">
      <c r="B45" s="14" t="s">
        <v>42</v>
      </c>
      <c r="D45" s="18"/>
    </row>
  </sheetData>
  <sortState ref="B4:I41">
    <sortCondition ref="B4:B41"/>
  </sortState>
  <mergeCells count="2">
    <mergeCell ref="A2:F2"/>
    <mergeCell ref="A1:K1"/>
  </mergeCells>
  <phoneticPr fontId="13" type="noConversion"/>
  <pageMargins left="0.69930555555555596" right="0.69930555555555596" top="0.75" bottom="0.75" header="0.3" footer="0.3"/>
  <pageSetup paperSize="9" orientation="portrait" horizontalDpi="2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K9" sqref="K9"/>
    </sheetView>
  </sheetViews>
  <sheetFormatPr defaultColWidth="9" defaultRowHeight="13.5"/>
  <cols>
    <col min="1" max="1" width="5.625" style="4" customWidth="1"/>
    <col min="2" max="2" width="12" style="4" customWidth="1"/>
    <col min="3" max="3" width="9.5" style="4" customWidth="1"/>
    <col min="4" max="5" width="8.125" style="4" customWidth="1"/>
    <col min="6" max="6" width="8.125" style="4" hidden="1" customWidth="1"/>
    <col min="7" max="11" width="8.125" style="4" customWidth="1"/>
    <col min="12" max="16384" width="9" style="4"/>
  </cols>
  <sheetData>
    <row r="1" spans="1:14" s="24" customFormat="1" ht="36.75" customHeight="1">
      <c r="A1" s="10" t="s">
        <v>268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4" s="12" customFormat="1" ht="14.25">
      <c r="A2" s="11" t="s">
        <v>43</v>
      </c>
      <c r="B2" s="11"/>
      <c r="C2" s="11"/>
      <c r="D2" s="11"/>
      <c r="E2" s="11"/>
      <c r="F2" s="11"/>
    </row>
    <row r="3" spans="1:14" s="21" customFormat="1" ht="46.5" customHeight="1">
      <c r="A3" s="20" t="s">
        <v>258</v>
      </c>
      <c r="B3" s="20" t="s">
        <v>259</v>
      </c>
      <c r="C3" s="20" t="s">
        <v>260</v>
      </c>
      <c r="D3" s="20" t="s">
        <v>261</v>
      </c>
      <c r="E3" s="20" t="s">
        <v>262</v>
      </c>
      <c r="F3" s="20" t="s">
        <v>263</v>
      </c>
      <c r="G3" s="20" t="s">
        <v>264</v>
      </c>
      <c r="H3" s="20" t="s">
        <v>265</v>
      </c>
      <c r="I3" s="20" t="s">
        <v>266</v>
      </c>
      <c r="J3" s="20" t="s">
        <v>263</v>
      </c>
      <c r="K3" s="20" t="s">
        <v>267</v>
      </c>
    </row>
    <row r="4" spans="1:14" ht="14.25">
      <c r="A4" s="5">
        <v>1</v>
      </c>
      <c r="B4" s="7">
        <v>3110221045</v>
      </c>
      <c r="C4" s="7" t="s">
        <v>44</v>
      </c>
      <c r="D4" s="7">
        <v>95</v>
      </c>
      <c r="E4" s="9">
        <v>0.8</v>
      </c>
      <c r="F4" s="9">
        <v>6.3</v>
      </c>
      <c r="G4" s="22">
        <f t="shared" ref="G4:G41" si="0">60+(E4-0)*35/(11.8-0)</f>
        <v>62.372881355932201</v>
      </c>
      <c r="H4" s="22">
        <f t="shared" ref="H4:H41" si="1">D4*0.3+G4*0.7</f>
        <v>72.161016949152497</v>
      </c>
      <c r="I4" s="23">
        <f t="shared" ref="I4:I41" si="2">RANK(H4,$H$4:$H$41)/38</f>
        <v>0.34210526315789502</v>
      </c>
      <c r="J4" s="8">
        <v>1.1499999999999999</v>
      </c>
      <c r="K4" s="23">
        <f>RANK(J4,$J$4:$J$41)/38</f>
        <v>0.65789473684210531</v>
      </c>
      <c r="L4" s="13"/>
      <c r="M4" s="13"/>
      <c r="N4" s="13"/>
    </row>
    <row r="5" spans="1:14" ht="14.25">
      <c r="A5" s="5">
        <v>2</v>
      </c>
      <c r="B5" s="7">
        <v>3110221046</v>
      </c>
      <c r="C5" s="7" t="s">
        <v>45</v>
      </c>
      <c r="D5" s="7">
        <v>95</v>
      </c>
      <c r="E5" s="9">
        <v>0</v>
      </c>
      <c r="F5" s="9">
        <v>0</v>
      </c>
      <c r="G5" s="22">
        <f t="shared" si="0"/>
        <v>60</v>
      </c>
      <c r="H5" s="22">
        <f t="shared" si="1"/>
        <v>70.5</v>
      </c>
      <c r="I5" s="23">
        <f t="shared" si="2"/>
        <v>0.84210526315789502</v>
      </c>
      <c r="J5" s="8">
        <v>-3.7</v>
      </c>
      <c r="K5" s="23">
        <f t="shared" ref="K5" si="3">RANK(J5,$J$4:$J$41)/38</f>
        <v>0.97368421052631582</v>
      </c>
      <c r="L5" s="13"/>
      <c r="M5" s="13"/>
      <c r="N5" s="13"/>
    </row>
    <row r="6" spans="1:14" ht="14.25">
      <c r="A6" s="5">
        <v>3</v>
      </c>
      <c r="B6" s="7">
        <v>3110221048</v>
      </c>
      <c r="C6" s="7" t="s">
        <v>46</v>
      </c>
      <c r="D6" s="7">
        <v>99</v>
      </c>
      <c r="E6" s="9">
        <v>0</v>
      </c>
      <c r="F6" s="9">
        <v>0</v>
      </c>
      <c r="G6" s="22">
        <f t="shared" si="0"/>
        <v>60</v>
      </c>
      <c r="H6" s="22">
        <f t="shared" si="1"/>
        <v>71.7</v>
      </c>
      <c r="I6" s="23">
        <f t="shared" si="2"/>
        <v>0.57894736842105299</v>
      </c>
      <c r="J6" s="8">
        <v>6.3</v>
      </c>
      <c r="K6" s="23">
        <f t="shared" ref="K6:K41" si="4">RANK(J6,$J$4:$J$41)/38</f>
        <v>0.36842105263157893</v>
      </c>
      <c r="L6" s="13"/>
      <c r="M6" s="13"/>
      <c r="N6" s="13"/>
    </row>
    <row r="7" spans="1:14" ht="14.25">
      <c r="A7" s="5">
        <v>4</v>
      </c>
      <c r="B7" s="7">
        <v>3110221050</v>
      </c>
      <c r="C7" s="7" t="s">
        <v>47</v>
      </c>
      <c r="D7" s="7">
        <v>98</v>
      </c>
      <c r="E7" s="9">
        <v>0.8</v>
      </c>
      <c r="F7" s="9">
        <v>7.4</v>
      </c>
      <c r="G7" s="22">
        <f t="shared" si="0"/>
        <v>62.372881355932201</v>
      </c>
      <c r="H7" s="22">
        <f t="shared" si="1"/>
        <v>73.061016949152503</v>
      </c>
      <c r="I7" s="23">
        <f t="shared" si="2"/>
        <v>0.28947368421052599</v>
      </c>
      <c r="J7" s="8">
        <v>7.7</v>
      </c>
      <c r="K7" s="23">
        <f t="shared" si="4"/>
        <v>0.28947368421052633</v>
      </c>
      <c r="L7" s="13"/>
      <c r="M7" s="13"/>
      <c r="N7" s="13"/>
    </row>
    <row r="8" spans="1:14" ht="14.25">
      <c r="A8" s="5">
        <v>5</v>
      </c>
      <c r="B8" s="7">
        <v>3110221052</v>
      </c>
      <c r="C8" s="7" t="s">
        <v>48</v>
      </c>
      <c r="D8" s="7">
        <v>100</v>
      </c>
      <c r="E8" s="9">
        <v>0</v>
      </c>
      <c r="F8" s="9">
        <v>0</v>
      </c>
      <c r="G8" s="22">
        <f t="shared" si="0"/>
        <v>60</v>
      </c>
      <c r="H8" s="22">
        <f t="shared" si="1"/>
        <v>72</v>
      </c>
      <c r="I8" s="23">
        <f t="shared" si="2"/>
        <v>0.36842105263157898</v>
      </c>
      <c r="J8" s="8">
        <v>-3.95</v>
      </c>
      <c r="K8" s="25" t="s">
        <v>269</v>
      </c>
      <c r="L8" s="13"/>
      <c r="M8" s="13"/>
      <c r="N8" s="13"/>
    </row>
    <row r="9" spans="1:14" ht="14.25">
      <c r="A9" s="5">
        <v>6</v>
      </c>
      <c r="B9" s="7">
        <v>3110221053</v>
      </c>
      <c r="C9" s="7" t="s">
        <v>49</v>
      </c>
      <c r="D9" s="7">
        <v>97</v>
      </c>
      <c r="E9" s="9">
        <v>0</v>
      </c>
      <c r="F9" s="9">
        <v>0</v>
      </c>
      <c r="G9" s="22">
        <f t="shared" si="0"/>
        <v>60</v>
      </c>
      <c r="H9" s="22">
        <f t="shared" si="1"/>
        <v>71.099999999999994</v>
      </c>
      <c r="I9" s="23">
        <f t="shared" si="2"/>
        <v>0.76315789473684204</v>
      </c>
      <c r="J9" s="8">
        <v>-2</v>
      </c>
      <c r="K9" s="23">
        <f t="shared" si="4"/>
        <v>0.81578947368421051</v>
      </c>
      <c r="L9" s="13"/>
      <c r="M9" s="13"/>
      <c r="N9" s="13"/>
    </row>
    <row r="10" spans="1:14" ht="14.25">
      <c r="A10" s="5">
        <v>7</v>
      </c>
      <c r="B10" s="7">
        <v>3110221054</v>
      </c>
      <c r="C10" s="7" t="s">
        <v>50</v>
      </c>
      <c r="D10" s="7">
        <v>98</v>
      </c>
      <c r="E10" s="9">
        <v>0</v>
      </c>
      <c r="F10" s="9">
        <v>6</v>
      </c>
      <c r="G10" s="22">
        <f t="shared" si="0"/>
        <v>60</v>
      </c>
      <c r="H10" s="22">
        <f t="shared" si="1"/>
        <v>71.400000000000006</v>
      </c>
      <c r="I10" s="23">
        <f t="shared" si="2"/>
        <v>0.68421052631578905</v>
      </c>
      <c r="J10" s="8">
        <v>4.5</v>
      </c>
      <c r="K10" s="23">
        <f t="shared" si="4"/>
        <v>0.44736842105263158</v>
      </c>
      <c r="L10" s="13"/>
      <c r="M10" s="13"/>
      <c r="N10" s="13"/>
    </row>
    <row r="11" spans="1:14" ht="14.25">
      <c r="A11" s="5">
        <v>8</v>
      </c>
      <c r="B11" s="7">
        <v>3110221055</v>
      </c>
      <c r="C11" s="7" t="s">
        <v>51</v>
      </c>
      <c r="D11" s="7">
        <v>98</v>
      </c>
      <c r="E11" s="9">
        <v>0</v>
      </c>
      <c r="F11" s="9">
        <v>0</v>
      </c>
      <c r="G11" s="22">
        <f t="shared" si="0"/>
        <v>60</v>
      </c>
      <c r="H11" s="22">
        <f t="shared" si="1"/>
        <v>71.400000000000006</v>
      </c>
      <c r="I11" s="23">
        <f t="shared" si="2"/>
        <v>0.68421052631578905</v>
      </c>
      <c r="J11" s="8">
        <v>-2</v>
      </c>
      <c r="K11" s="23">
        <f t="shared" si="4"/>
        <v>0.81578947368421051</v>
      </c>
      <c r="L11" s="13"/>
      <c r="M11" s="13"/>
      <c r="N11" s="13"/>
    </row>
    <row r="12" spans="1:14" ht="14.25">
      <c r="A12" s="5">
        <v>9</v>
      </c>
      <c r="B12" s="7">
        <v>3110221056</v>
      </c>
      <c r="C12" s="7" t="s">
        <v>52</v>
      </c>
      <c r="D12" s="7">
        <v>100</v>
      </c>
      <c r="E12" s="9">
        <v>1.5</v>
      </c>
      <c r="F12" s="9" t="s">
        <v>53</v>
      </c>
      <c r="G12" s="22">
        <f t="shared" si="0"/>
        <v>64.4491525423729</v>
      </c>
      <c r="H12" s="22">
        <f t="shared" si="1"/>
        <v>75.114406779660996</v>
      </c>
      <c r="I12" s="23">
        <f t="shared" si="2"/>
        <v>0.18421052631578899</v>
      </c>
      <c r="J12" s="8">
        <v>7</v>
      </c>
      <c r="K12" s="23">
        <f t="shared" si="4"/>
        <v>0.31578947368421051</v>
      </c>
      <c r="L12" s="13"/>
      <c r="M12" s="13"/>
      <c r="N12" s="13"/>
    </row>
    <row r="13" spans="1:14" ht="14.25">
      <c r="A13" s="5">
        <v>10</v>
      </c>
      <c r="B13" s="7">
        <v>3110221057</v>
      </c>
      <c r="C13" s="7" t="s">
        <v>54</v>
      </c>
      <c r="D13" s="7">
        <v>100</v>
      </c>
      <c r="E13" s="9">
        <v>11.8</v>
      </c>
      <c r="F13" s="9">
        <v>31.5</v>
      </c>
      <c r="G13" s="22">
        <f t="shared" si="0"/>
        <v>95</v>
      </c>
      <c r="H13" s="22">
        <f t="shared" si="1"/>
        <v>96.5</v>
      </c>
      <c r="I13" s="23">
        <f t="shared" si="2"/>
        <v>2.6315789473684199E-2</v>
      </c>
      <c r="J13" s="8">
        <v>30.5</v>
      </c>
      <c r="K13" s="23">
        <f t="shared" si="4"/>
        <v>2.6315789473684209E-2</v>
      </c>
      <c r="L13" s="13"/>
      <c r="M13" s="13"/>
      <c r="N13" s="13"/>
    </row>
    <row r="14" spans="1:14" ht="14.25">
      <c r="A14" s="5">
        <v>11</v>
      </c>
      <c r="B14" s="7">
        <v>3110221058</v>
      </c>
      <c r="C14" s="7" t="s">
        <v>55</v>
      </c>
      <c r="D14" s="7">
        <v>100</v>
      </c>
      <c r="E14" s="9">
        <v>0</v>
      </c>
      <c r="F14" s="9">
        <v>7</v>
      </c>
      <c r="G14" s="22">
        <f t="shared" si="0"/>
        <v>60</v>
      </c>
      <c r="H14" s="22">
        <f t="shared" si="1"/>
        <v>72</v>
      </c>
      <c r="I14" s="23">
        <f t="shared" si="2"/>
        <v>0.36842105263157898</v>
      </c>
      <c r="J14" s="8">
        <v>7</v>
      </c>
      <c r="K14" s="23">
        <f t="shared" si="4"/>
        <v>0.31578947368421051</v>
      </c>
      <c r="L14" s="13"/>
      <c r="M14" s="13"/>
      <c r="N14" s="13"/>
    </row>
    <row r="15" spans="1:14" ht="14.25">
      <c r="A15" s="5">
        <v>12</v>
      </c>
      <c r="B15" s="7">
        <v>3110221059</v>
      </c>
      <c r="C15" s="7" t="s">
        <v>56</v>
      </c>
      <c r="D15" s="7">
        <v>100</v>
      </c>
      <c r="E15" s="9">
        <v>1</v>
      </c>
      <c r="F15" s="9">
        <v>8</v>
      </c>
      <c r="G15" s="22">
        <f t="shared" si="0"/>
        <v>62.966101694915302</v>
      </c>
      <c r="H15" s="22">
        <f t="shared" si="1"/>
        <v>74.076271186440707</v>
      </c>
      <c r="I15" s="23">
        <f t="shared" si="2"/>
        <v>0.21052631578947401</v>
      </c>
      <c r="J15" s="8">
        <v>8</v>
      </c>
      <c r="K15" s="23">
        <f t="shared" si="4"/>
        <v>0.21052631578947367</v>
      </c>
      <c r="L15" s="13"/>
      <c r="M15" s="13"/>
      <c r="N15" s="13"/>
    </row>
    <row r="16" spans="1:14" ht="14.25">
      <c r="A16" s="5">
        <v>13</v>
      </c>
      <c r="B16" s="7">
        <v>3110221060</v>
      </c>
      <c r="C16" s="7" t="s">
        <v>57</v>
      </c>
      <c r="D16" s="7">
        <v>100</v>
      </c>
      <c r="E16" s="9">
        <v>0</v>
      </c>
      <c r="F16" s="9">
        <v>7</v>
      </c>
      <c r="G16" s="22">
        <f t="shared" si="0"/>
        <v>60</v>
      </c>
      <c r="H16" s="22">
        <f t="shared" si="1"/>
        <v>72</v>
      </c>
      <c r="I16" s="23">
        <f t="shared" si="2"/>
        <v>0.36842105263157898</v>
      </c>
      <c r="J16" s="8">
        <v>8</v>
      </c>
      <c r="K16" s="23">
        <f t="shared" si="4"/>
        <v>0.21052631578947367</v>
      </c>
      <c r="L16" s="13"/>
      <c r="M16" s="13"/>
      <c r="N16" s="13"/>
    </row>
    <row r="17" spans="1:14" ht="14.25">
      <c r="A17" s="5">
        <v>14</v>
      </c>
      <c r="B17" s="7">
        <v>3110221061</v>
      </c>
      <c r="C17" s="7" t="s">
        <v>58</v>
      </c>
      <c r="D17" s="7">
        <v>100</v>
      </c>
      <c r="E17" s="9">
        <v>0</v>
      </c>
      <c r="F17" s="9">
        <v>3</v>
      </c>
      <c r="G17" s="22">
        <f t="shared" si="0"/>
        <v>60</v>
      </c>
      <c r="H17" s="22">
        <f t="shared" si="1"/>
        <v>72</v>
      </c>
      <c r="I17" s="23">
        <f t="shared" si="2"/>
        <v>0.36842105263157898</v>
      </c>
      <c r="J17" s="8">
        <v>3</v>
      </c>
      <c r="K17" s="23">
        <f t="shared" si="4"/>
        <v>0.47368421052631576</v>
      </c>
      <c r="L17" s="13"/>
      <c r="M17" s="13"/>
      <c r="N17" s="13"/>
    </row>
    <row r="18" spans="1:14" ht="14.25">
      <c r="A18" s="5">
        <v>15</v>
      </c>
      <c r="B18" s="7">
        <v>3110221062</v>
      </c>
      <c r="C18" s="7" t="s">
        <v>59</v>
      </c>
      <c r="D18" s="7">
        <v>100</v>
      </c>
      <c r="E18" s="9">
        <v>0</v>
      </c>
      <c r="F18" s="9" t="s">
        <v>60</v>
      </c>
      <c r="G18" s="22">
        <f t="shared" si="0"/>
        <v>60</v>
      </c>
      <c r="H18" s="22">
        <f t="shared" si="1"/>
        <v>72</v>
      </c>
      <c r="I18" s="23">
        <f t="shared" si="2"/>
        <v>0.36842105263157898</v>
      </c>
      <c r="J18" s="8">
        <v>9.1999999999999993</v>
      </c>
      <c r="K18" s="23">
        <f t="shared" si="4"/>
        <v>0.15789473684210525</v>
      </c>
      <c r="L18" s="13"/>
      <c r="M18" s="13"/>
      <c r="N18" s="13"/>
    </row>
    <row r="19" spans="1:14" ht="14.25">
      <c r="A19" s="5">
        <v>16</v>
      </c>
      <c r="B19" s="7">
        <v>3110221063</v>
      </c>
      <c r="C19" s="7" t="s">
        <v>61</v>
      </c>
      <c r="D19" s="7">
        <v>100</v>
      </c>
      <c r="E19" s="9">
        <v>1</v>
      </c>
      <c r="F19" s="9">
        <v>9</v>
      </c>
      <c r="G19" s="22">
        <f t="shared" si="0"/>
        <v>62.966101694915302</v>
      </c>
      <c r="H19" s="22">
        <f t="shared" si="1"/>
        <v>74.076271186440707</v>
      </c>
      <c r="I19" s="23">
        <f t="shared" si="2"/>
        <v>0.21052631578947401</v>
      </c>
      <c r="J19" s="8">
        <v>9</v>
      </c>
      <c r="K19" s="23">
        <f t="shared" si="4"/>
        <v>0.18421052631578946</v>
      </c>
      <c r="L19" s="13"/>
      <c r="M19" s="13"/>
      <c r="N19" s="13"/>
    </row>
    <row r="20" spans="1:14" ht="14.25">
      <c r="A20" s="5">
        <v>17</v>
      </c>
      <c r="B20" s="7">
        <v>3110221064</v>
      </c>
      <c r="C20" s="7" t="s">
        <v>62</v>
      </c>
      <c r="D20" s="7">
        <v>100</v>
      </c>
      <c r="E20" s="9">
        <v>8.5</v>
      </c>
      <c r="F20" s="9">
        <v>11</v>
      </c>
      <c r="G20" s="22">
        <f t="shared" si="0"/>
        <v>85.211864406779696</v>
      </c>
      <c r="H20" s="22">
        <f t="shared" si="1"/>
        <v>89.648305084745701</v>
      </c>
      <c r="I20" s="23">
        <f t="shared" si="2"/>
        <v>5.2631578947368397E-2</v>
      </c>
      <c r="J20" s="8">
        <v>11</v>
      </c>
      <c r="K20" s="23">
        <f t="shared" si="4"/>
        <v>0.10526315789473684</v>
      </c>
      <c r="L20" s="13"/>
      <c r="M20" s="13"/>
      <c r="N20" s="13"/>
    </row>
    <row r="21" spans="1:14" ht="14.25">
      <c r="A21" s="5">
        <v>18</v>
      </c>
      <c r="B21" s="7">
        <v>3110221065</v>
      </c>
      <c r="C21" s="7" t="s">
        <v>63</v>
      </c>
      <c r="D21" s="7">
        <v>96</v>
      </c>
      <c r="E21" s="9">
        <v>1</v>
      </c>
      <c r="F21" s="9">
        <v>2.2000000000000002</v>
      </c>
      <c r="G21" s="22">
        <f t="shared" si="0"/>
        <v>62.966101694915302</v>
      </c>
      <c r="H21" s="22">
        <f t="shared" si="1"/>
        <v>72.876271186440704</v>
      </c>
      <c r="I21" s="23">
        <f t="shared" si="2"/>
        <v>0.31578947368421101</v>
      </c>
      <c r="J21" s="8">
        <v>1.2</v>
      </c>
      <c r="K21" s="23">
        <f t="shared" si="4"/>
        <v>0.63157894736842102</v>
      </c>
      <c r="L21" s="13"/>
      <c r="M21" s="13"/>
      <c r="N21" s="13"/>
    </row>
    <row r="22" spans="1:14" ht="14.25">
      <c r="A22" s="5">
        <v>19</v>
      </c>
      <c r="B22" s="7">
        <v>3110221066</v>
      </c>
      <c r="C22" s="7" t="s">
        <v>64</v>
      </c>
      <c r="D22" s="7">
        <v>100</v>
      </c>
      <c r="E22" s="9">
        <v>1</v>
      </c>
      <c r="F22" s="9">
        <v>13.2</v>
      </c>
      <c r="G22" s="22">
        <f t="shared" si="0"/>
        <v>62.966101694915302</v>
      </c>
      <c r="H22" s="22">
        <f t="shared" si="1"/>
        <v>74.076271186440707</v>
      </c>
      <c r="I22" s="23">
        <f t="shared" si="2"/>
        <v>0.21052631578947401</v>
      </c>
      <c r="J22" s="8">
        <v>11.2</v>
      </c>
      <c r="K22" s="23">
        <f t="shared" si="4"/>
        <v>7.8947368421052627E-2</v>
      </c>
      <c r="L22" s="13"/>
      <c r="M22" s="13"/>
      <c r="N22" s="13"/>
    </row>
    <row r="23" spans="1:14" ht="14.25">
      <c r="A23" s="5">
        <v>20</v>
      </c>
      <c r="B23" s="7">
        <v>3110221067</v>
      </c>
      <c r="C23" s="7" t="s">
        <v>65</v>
      </c>
      <c r="D23" s="7">
        <v>99</v>
      </c>
      <c r="E23" s="9">
        <v>5.4</v>
      </c>
      <c r="F23" s="9">
        <v>11.9</v>
      </c>
      <c r="G23" s="22">
        <f t="shared" si="0"/>
        <v>76.016949152542395</v>
      </c>
      <c r="H23" s="22">
        <f t="shared" si="1"/>
        <v>82.911864406779699</v>
      </c>
      <c r="I23" s="23">
        <f t="shared" si="2"/>
        <v>0.105263157894737</v>
      </c>
      <c r="J23" s="8">
        <v>9.9</v>
      </c>
      <c r="K23" s="23">
        <f t="shared" si="4"/>
        <v>0.13157894736842105</v>
      </c>
      <c r="L23" s="13"/>
      <c r="M23" s="13"/>
      <c r="N23" s="13"/>
    </row>
    <row r="24" spans="1:14" ht="14.25">
      <c r="A24" s="5">
        <v>21</v>
      </c>
      <c r="B24" s="7">
        <v>3110221068</v>
      </c>
      <c r="C24" s="7" t="s">
        <v>66</v>
      </c>
      <c r="D24" s="7">
        <v>92</v>
      </c>
      <c r="E24" s="9">
        <v>0</v>
      </c>
      <c r="F24" s="9">
        <v>0</v>
      </c>
      <c r="G24" s="22">
        <f t="shared" si="0"/>
        <v>60</v>
      </c>
      <c r="H24" s="22">
        <f t="shared" si="1"/>
        <v>69.599999999999994</v>
      </c>
      <c r="I24" s="23">
        <f t="shared" si="2"/>
        <v>0.94736842105263197</v>
      </c>
      <c r="J24" s="8">
        <v>0</v>
      </c>
      <c r="K24" s="23">
        <f t="shared" si="4"/>
        <v>0.68421052631578949</v>
      </c>
      <c r="L24" s="13"/>
      <c r="M24" s="13"/>
      <c r="N24" s="13"/>
    </row>
    <row r="25" spans="1:14" ht="14.25">
      <c r="A25" s="5">
        <v>22</v>
      </c>
      <c r="B25" s="7">
        <v>3110221069</v>
      </c>
      <c r="C25" s="7" t="s">
        <v>67</v>
      </c>
      <c r="D25" s="7">
        <v>91</v>
      </c>
      <c r="E25" s="9">
        <v>0</v>
      </c>
      <c r="F25" s="9">
        <v>0</v>
      </c>
      <c r="G25" s="22">
        <f t="shared" si="0"/>
        <v>60</v>
      </c>
      <c r="H25" s="22">
        <f t="shared" si="1"/>
        <v>69.3</v>
      </c>
      <c r="I25" s="23">
        <f t="shared" si="2"/>
        <v>0.97368421052631604</v>
      </c>
      <c r="J25" s="8">
        <v>-2</v>
      </c>
      <c r="K25" s="23">
        <f t="shared" si="4"/>
        <v>0.81578947368421051</v>
      </c>
      <c r="L25" s="13"/>
      <c r="M25" s="13"/>
      <c r="N25" s="13"/>
    </row>
    <row r="26" spans="1:14" ht="14.25">
      <c r="A26" s="5">
        <v>23</v>
      </c>
      <c r="B26" s="7">
        <v>3110221070</v>
      </c>
      <c r="C26" s="7" t="s">
        <v>68</v>
      </c>
      <c r="D26" s="7">
        <v>91</v>
      </c>
      <c r="E26" s="9">
        <v>0</v>
      </c>
      <c r="F26" s="9">
        <v>3</v>
      </c>
      <c r="G26" s="22">
        <f t="shared" si="0"/>
        <v>60</v>
      </c>
      <c r="H26" s="22">
        <f t="shared" si="1"/>
        <v>69.3</v>
      </c>
      <c r="I26" s="23">
        <f t="shared" si="2"/>
        <v>0.97368421052631604</v>
      </c>
      <c r="J26" s="8">
        <v>3</v>
      </c>
      <c r="K26" s="23">
        <f t="shared" si="4"/>
        <v>0.47368421052631576</v>
      </c>
      <c r="L26" s="13"/>
      <c r="M26" s="13"/>
      <c r="N26" s="13"/>
    </row>
    <row r="27" spans="1:14" ht="14.25">
      <c r="A27" s="5">
        <v>24</v>
      </c>
      <c r="B27" s="7">
        <v>3110221071</v>
      </c>
      <c r="C27" s="7" t="s">
        <v>69</v>
      </c>
      <c r="D27" s="7">
        <v>96</v>
      </c>
      <c r="E27" s="9">
        <v>0</v>
      </c>
      <c r="F27" s="9">
        <v>2</v>
      </c>
      <c r="G27" s="22">
        <f t="shared" si="0"/>
        <v>60</v>
      </c>
      <c r="H27" s="22">
        <f t="shared" si="1"/>
        <v>70.8</v>
      </c>
      <c r="I27" s="23">
        <f t="shared" si="2"/>
        <v>0.81578947368421095</v>
      </c>
      <c r="J27" s="8">
        <v>0</v>
      </c>
      <c r="K27" s="23">
        <f t="shared" si="4"/>
        <v>0.68421052631578949</v>
      </c>
      <c r="L27" s="13"/>
      <c r="M27" s="13"/>
      <c r="N27" s="13"/>
    </row>
    <row r="28" spans="1:14" ht="14.25">
      <c r="A28" s="5">
        <v>25</v>
      </c>
      <c r="B28" s="7">
        <v>3110221072</v>
      </c>
      <c r="C28" s="7" t="s">
        <v>70</v>
      </c>
      <c r="D28" s="7">
        <v>99</v>
      </c>
      <c r="E28" s="9">
        <v>0</v>
      </c>
      <c r="F28" s="9">
        <v>0</v>
      </c>
      <c r="G28" s="22">
        <f t="shared" si="0"/>
        <v>60</v>
      </c>
      <c r="H28" s="22">
        <f t="shared" si="1"/>
        <v>71.7</v>
      </c>
      <c r="I28" s="23">
        <f t="shared" si="2"/>
        <v>0.57894736842105299</v>
      </c>
      <c r="J28" s="8">
        <v>2</v>
      </c>
      <c r="K28" s="23">
        <f t="shared" si="4"/>
        <v>0.60526315789473684</v>
      </c>
      <c r="L28" s="13"/>
      <c r="M28" s="13"/>
      <c r="N28" s="13"/>
    </row>
    <row r="29" spans="1:14" ht="14.25">
      <c r="A29" s="5">
        <v>26</v>
      </c>
      <c r="B29" s="7">
        <v>3110221075</v>
      </c>
      <c r="C29" s="7" t="s">
        <v>71</v>
      </c>
      <c r="D29" s="7">
        <v>99</v>
      </c>
      <c r="E29" s="9">
        <v>0</v>
      </c>
      <c r="F29" s="9">
        <v>6</v>
      </c>
      <c r="G29" s="22">
        <f t="shared" si="0"/>
        <v>60</v>
      </c>
      <c r="H29" s="22">
        <f t="shared" si="1"/>
        <v>71.7</v>
      </c>
      <c r="I29" s="23">
        <f t="shared" si="2"/>
        <v>0.57894736842105299</v>
      </c>
      <c r="J29" s="8">
        <v>8</v>
      </c>
      <c r="K29" s="23">
        <f t="shared" si="4"/>
        <v>0.21052631578947367</v>
      </c>
      <c r="L29" s="13"/>
      <c r="M29" s="13"/>
      <c r="N29" s="13"/>
    </row>
    <row r="30" spans="1:14" ht="14.25">
      <c r="A30" s="5">
        <v>27</v>
      </c>
      <c r="B30" s="7">
        <v>3110221076</v>
      </c>
      <c r="C30" s="7" t="s">
        <v>72</v>
      </c>
      <c r="D30" s="7">
        <v>100</v>
      </c>
      <c r="E30" s="9">
        <v>0</v>
      </c>
      <c r="F30" s="9">
        <v>5</v>
      </c>
      <c r="G30" s="22">
        <f t="shared" si="0"/>
        <v>60</v>
      </c>
      <c r="H30" s="22">
        <f t="shared" si="1"/>
        <v>72</v>
      </c>
      <c r="I30" s="23">
        <f t="shared" si="2"/>
        <v>0.36842105263157898</v>
      </c>
      <c r="J30" s="8">
        <v>2.25</v>
      </c>
      <c r="K30" s="23">
        <f t="shared" si="4"/>
        <v>0.55263157894736847</v>
      </c>
      <c r="L30" s="13"/>
      <c r="M30" s="13"/>
      <c r="N30" s="13"/>
    </row>
    <row r="31" spans="1:14" ht="14.25">
      <c r="A31" s="5">
        <v>28</v>
      </c>
      <c r="B31" s="7">
        <v>3110221077</v>
      </c>
      <c r="C31" s="7" t="s">
        <v>73</v>
      </c>
      <c r="D31" s="7">
        <v>99</v>
      </c>
      <c r="E31" s="9">
        <v>5</v>
      </c>
      <c r="F31" s="9">
        <v>8</v>
      </c>
      <c r="G31" s="22">
        <f t="shared" si="0"/>
        <v>74.830508474576305</v>
      </c>
      <c r="H31" s="22">
        <f t="shared" si="1"/>
        <v>82.081355932203394</v>
      </c>
      <c r="I31" s="23">
        <f t="shared" si="2"/>
        <v>0.13157894736842099</v>
      </c>
      <c r="J31" s="8">
        <v>6</v>
      </c>
      <c r="K31" s="23">
        <f t="shared" si="4"/>
        <v>0.39473684210526316</v>
      </c>
      <c r="L31" s="13"/>
      <c r="M31" s="13"/>
      <c r="N31" s="13"/>
    </row>
    <row r="32" spans="1:14" ht="14.25">
      <c r="A32" s="5">
        <v>29</v>
      </c>
      <c r="B32" s="7">
        <v>3110221080</v>
      </c>
      <c r="C32" s="7" t="s">
        <v>74</v>
      </c>
      <c r="D32" s="7">
        <v>97</v>
      </c>
      <c r="E32" s="9">
        <v>0</v>
      </c>
      <c r="F32" s="9">
        <v>0</v>
      </c>
      <c r="G32" s="22">
        <f t="shared" si="0"/>
        <v>60</v>
      </c>
      <c r="H32" s="22">
        <f t="shared" si="1"/>
        <v>71.099999999999994</v>
      </c>
      <c r="I32" s="23">
        <f t="shared" si="2"/>
        <v>0.76315789473684204</v>
      </c>
      <c r="J32" s="8">
        <v>-2.5</v>
      </c>
      <c r="K32" s="23">
        <f t="shared" si="4"/>
        <v>0.92105263157894735</v>
      </c>
      <c r="L32" s="13"/>
      <c r="M32" s="13"/>
      <c r="N32" s="13"/>
    </row>
    <row r="33" spans="1:14" ht="14.25">
      <c r="A33" s="5">
        <v>30</v>
      </c>
      <c r="B33" s="7">
        <v>3110221081</v>
      </c>
      <c r="C33" s="7" t="s">
        <v>75</v>
      </c>
      <c r="D33" s="7">
        <v>95</v>
      </c>
      <c r="E33" s="9">
        <v>0</v>
      </c>
      <c r="F33" s="9">
        <v>0</v>
      </c>
      <c r="G33" s="22">
        <f t="shared" si="0"/>
        <v>60</v>
      </c>
      <c r="H33" s="22">
        <f t="shared" si="1"/>
        <v>70.5</v>
      </c>
      <c r="I33" s="23">
        <f t="shared" si="2"/>
        <v>0.84210526315789502</v>
      </c>
      <c r="J33" s="8">
        <v>-2</v>
      </c>
      <c r="K33" s="23">
        <f t="shared" si="4"/>
        <v>0.81578947368421051</v>
      </c>
      <c r="L33" s="13"/>
      <c r="M33" s="13"/>
      <c r="N33" s="13"/>
    </row>
    <row r="34" spans="1:14" ht="14.25">
      <c r="A34" s="5">
        <v>31</v>
      </c>
      <c r="B34" s="7">
        <v>3110221082</v>
      </c>
      <c r="C34" s="7" t="s">
        <v>76</v>
      </c>
      <c r="D34" s="7">
        <v>100</v>
      </c>
      <c r="E34" s="9">
        <v>0</v>
      </c>
      <c r="F34" s="9">
        <v>0</v>
      </c>
      <c r="G34" s="22">
        <f t="shared" si="0"/>
        <v>60</v>
      </c>
      <c r="H34" s="22">
        <f t="shared" si="1"/>
        <v>72</v>
      </c>
      <c r="I34" s="23">
        <f t="shared" si="2"/>
        <v>0.36842105263157898</v>
      </c>
      <c r="J34" s="8">
        <v>-1.5</v>
      </c>
      <c r="K34" s="23">
        <f t="shared" si="4"/>
        <v>0.73684210526315785</v>
      </c>
      <c r="L34" s="13"/>
      <c r="M34" s="13"/>
      <c r="N34" s="13"/>
    </row>
    <row r="35" spans="1:14" ht="14.25">
      <c r="A35" s="5">
        <v>32</v>
      </c>
      <c r="B35" s="7">
        <v>3110221083</v>
      </c>
      <c r="C35" s="7" t="s">
        <v>77</v>
      </c>
      <c r="D35" s="7">
        <v>100</v>
      </c>
      <c r="E35" s="9">
        <v>0</v>
      </c>
      <c r="F35" s="9">
        <v>0</v>
      </c>
      <c r="G35" s="22">
        <f t="shared" si="0"/>
        <v>60</v>
      </c>
      <c r="H35" s="22">
        <f t="shared" si="1"/>
        <v>72</v>
      </c>
      <c r="I35" s="23">
        <f t="shared" si="2"/>
        <v>0.36842105263157898</v>
      </c>
      <c r="J35" s="8">
        <v>-1.5</v>
      </c>
      <c r="K35" s="23">
        <f t="shared" si="4"/>
        <v>0.73684210526315785</v>
      </c>
      <c r="L35" s="13"/>
      <c r="M35" s="13"/>
      <c r="N35" s="13"/>
    </row>
    <row r="36" spans="1:14" ht="14.25">
      <c r="A36" s="5">
        <v>33</v>
      </c>
      <c r="B36" s="7">
        <v>3110221085</v>
      </c>
      <c r="C36" s="7" t="s">
        <v>78</v>
      </c>
      <c r="D36" s="7">
        <v>98</v>
      </c>
      <c r="E36" s="9">
        <v>0</v>
      </c>
      <c r="F36" s="9">
        <v>5</v>
      </c>
      <c r="G36" s="22">
        <f t="shared" si="0"/>
        <v>60</v>
      </c>
      <c r="H36" s="22">
        <f t="shared" si="1"/>
        <v>71.400000000000006</v>
      </c>
      <c r="I36" s="23">
        <f t="shared" si="2"/>
        <v>0.68421052631578905</v>
      </c>
      <c r="J36" s="8">
        <v>2.25</v>
      </c>
      <c r="K36" s="23">
        <f t="shared" si="4"/>
        <v>0.55263157894736847</v>
      </c>
      <c r="L36" s="13"/>
      <c r="M36" s="13"/>
      <c r="N36" s="13"/>
    </row>
    <row r="37" spans="1:14" ht="14.25">
      <c r="A37" s="5">
        <v>34</v>
      </c>
      <c r="B37" s="7">
        <v>3110221086</v>
      </c>
      <c r="C37" s="7" t="s">
        <v>79</v>
      </c>
      <c r="D37" s="7">
        <v>100</v>
      </c>
      <c r="E37" s="9">
        <v>2.8</v>
      </c>
      <c r="F37" s="9">
        <v>16</v>
      </c>
      <c r="G37" s="22">
        <f t="shared" si="0"/>
        <v>68.305084745762699</v>
      </c>
      <c r="H37" s="22">
        <f t="shared" si="1"/>
        <v>77.813559322033896</v>
      </c>
      <c r="I37" s="23">
        <f t="shared" si="2"/>
        <v>0.157894736842105</v>
      </c>
      <c r="J37" s="8">
        <v>14</v>
      </c>
      <c r="K37" s="23">
        <f t="shared" si="4"/>
        <v>5.2631578947368418E-2</v>
      </c>
      <c r="L37" s="13"/>
      <c r="M37" s="13"/>
      <c r="N37" s="13"/>
    </row>
    <row r="38" spans="1:14" ht="14.25">
      <c r="A38" s="5">
        <v>35</v>
      </c>
      <c r="B38" s="7">
        <v>3110221087</v>
      </c>
      <c r="C38" s="7" t="s">
        <v>80</v>
      </c>
      <c r="D38" s="7">
        <v>94</v>
      </c>
      <c r="E38" s="9">
        <v>0</v>
      </c>
      <c r="F38" s="9">
        <v>0</v>
      </c>
      <c r="G38" s="22">
        <f t="shared" si="0"/>
        <v>60</v>
      </c>
      <c r="H38" s="22">
        <f t="shared" si="1"/>
        <v>70.2</v>
      </c>
      <c r="I38" s="23">
        <f t="shared" si="2"/>
        <v>0.92105263157894701</v>
      </c>
      <c r="J38" s="8">
        <v>-3.2</v>
      </c>
      <c r="K38" s="23">
        <f t="shared" si="4"/>
        <v>0.94736842105263153</v>
      </c>
      <c r="L38" s="13"/>
      <c r="M38" s="13"/>
      <c r="N38" s="13"/>
    </row>
    <row r="39" spans="1:14" ht="14.25">
      <c r="A39" s="5">
        <v>36</v>
      </c>
      <c r="B39" s="7">
        <v>3110519034</v>
      </c>
      <c r="C39" s="7" t="s">
        <v>81</v>
      </c>
      <c r="D39" s="7">
        <v>95</v>
      </c>
      <c r="E39" s="9">
        <v>0</v>
      </c>
      <c r="F39" s="9">
        <v>0</v>
      </c>
      <c r="G39" s="22">
        <f t="shared" si="0"/>
        <v>60</v>
      </c>
      <c r="H39" s="22">
        <f t="shared" si="1"/>
        <v>70.5</v>
      </c>
      <c r="I39" s="23">
        <f t="shared" si="2"/>
        <v>0.84210526315789502</v>
      </c>
      <c r="J39" s="8">
        <v>-1.5</v>
      </c>
      <c r="K39" s="23">
        <f t="shared" si="4"/>
        <v>0.73684210526315785</v>
      </c>
      <c r="L39" s="13"/>
      <c r="M39" s="13"/>
      <c r="N39" s="13"/>
    </row>
    <row r="40" spans="1:14" ht="14.25">
      <c r="A40" s="5">
        <v>37</v>
      </c>
      <c r="B40" s="7">
        <v>3110519081</v>
      </c>
      <c r="C40" s="7" t="s">
        <v>82</v>
      </c>
      <c r="D40" s="7">
        <v>100</v>
      </c>
      <c r="E40" s="9">
        <v>6</v>
      </c>
      <c r="F40" s="9">
        <v>6</v>
      </c>
      <c r="G40" s="22">
        <f t="shared" si="0"/>
        <v>77.796610169491501</v>
      </c>
      <c r="H40" s="22">
        <f t="shared" si="1"/>
        <v>84.457627118644098</v>
      </c>
      <c r="I40" s="23">
        <f t="shared" si="2"/>
        <v>7.8947368421052599E-2</v>
      </c>
      <c r="J40" s="8">
        <v>6</v>
      </c>
      <c r="K40" s="23">
        <f t="shared" si="4"/>
        <v>0.39473684210526316</v>
      </c>
      <c r="L40" s="13"/>
      <c r="M40" s="13"/>
      <c r="N40" s="13"/>
    </row>
    <row r="41" spans="1:14" ht="14.25">
      <c r="A41" s="5">
        <v>38</v>
      </c>
      <c r="B41" s="7">
        <v>3110520015</v>
      </c>
      <c r="C41" s="7" t="s">
        <v>83</v>
      </c>
      <c r="D41" s="7">
        <v>99</v>
      </c>
      <c r="E41" s="9">
        <v>0</v>
      </c>
      <c r="F41" s="9">
        <v>6</v>
      </c>
      <c r="G41" s="22">
        <f t="shared" si="0"/>
        <v>60</v>
      </c>
      <c r="H41" s="22">
        <f t="shared" si="1"/>
        <v>71.7</v>
      </c>
      <c r="I41" s="23">
        <f t="shared" si="2"/>
        <v>0.57894736842105299</v>
      </c>
      <c r="J41" s="8">
        <v>3</v>
      </c>
      <c r="K41" s="23">
        <f t="shared" si="4"/>
        <v>0.47368421052631576</v>
      </c>
      <c r="L41" s="13"/>
      <c r="M41" s="13"/>
      <c r="N41" s="13"/>
    </row>
    <row r="42" spans="1:14" s="14" customFormat="1">
      <c r="B42" s="14" t="s">
        <v>39</v>
      </c>
    </row>
    <row r="43" spans="1:14" s="14" customFormat="1">
      <c r="B43" s="14" t="s">
        <v>40</v>
      </c>
    </row>
    <row r="44" spans="1:14" s="14" customFormat="1">
      <c r="B44" s="14" t="s">
        <v>41</v>
      </c>
    </row>
    <row r="45" spans="1:14" s="15" customFormat="1">
      <c r="B45" s="14" t="s">
        <v>42</v>
      </c>
    </row>
  </sheetData>
  <sortState ref="B3:I41">
    <sortCondition ref="B3:B41"/>
  </sortState>
  <mergeCells count="2">
    <mergeCell ref="A2:F2"/>
    <mergeCell ref="A1:K1"/>
  </mergeCells>
  <phoneticPr fontId="13" type="noConversion"/>
  <pageMargins left="0.69930555555555596" right="0.69930555555555596" top="0.75" bottom="0.75" header="0.3" footer="0.3"/>
  <pageSetup paperSize="9" orientation="portrait" horizontalDpi="2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N51"/>
  <sheetViews>
    <sheetView workbookViewId="0">
      <selection activeCell="J26" sqref="J26"/>
    </sheetView>
  </sheetViews>
  <sheetFormatPr defaultColWidth="9" defaultRowHeight="13.5"/>
  <cols>
    <col min="1" max="1" width="6.25" style="4" customWidth="1"/>
    <col min="2" max="2" width="11.125" style="4" customWidth="1"/>
    <col min="3" max="3" width="9" style="4"/>
    <col min="4" max="5" width="8.375" style="4" customWidth="1"/>
    <col min="6" max="6" width="8.375" style="4" hidden="1" customWidth="1"/>
    <col min="7" max="11" width="8.375" style="4" customWidth="1"/>
    <col min="12" max="16384" width="9" style="4"/>
  </cols>
  <sheetData>
    <row r="1" spans="1:14" s="24" customFormat="1" ht="36.75" customHeight="1">
      <c r="A1" s="10" t="s">
        <v>268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4" s="12" customFormat="1" ht="14.25">
      <c r="A2" s="11" t="s">
        <v>270</v>
      </c>
      <c r="B2" s="11"/>
      <c r="C2" s="11"/>
      <c r="D2" s="11"/>
      <c r="E2" s="11"/>
    </row>
    <row r="3" spans="1:14" s="21" customFormat="1" ht="46.5" customHeight="1">
      <c r="A3" s="20" t="s">
        <v>258</v>
      </c>
      <c r="B3" s="20" t="s">
        <v>259</v>
      </c>
      <c r="C3" s="20" t="s">
        <v>260</v>
      </c>
      <c r="D3" s="20" t="s">
        <v>261</v>
      </c>
      <c r="E3" s="20" t="s">
        <v>262</v>
      </c>
      <c r="F3" s="20" t="s">
        <v>263</v>
      </c>
      <c r="G3" s="20" t="s">
        <v>264</v>
      </c>
      <c r="H3" s="20" t="s">
        <v>265</v>
      </c>
      <c r="I3" s="20" t="s">
        <v>266</v>
      </c>
      <c r="J3" s="20" t="s">
        <v>263</v>
      </c>
      <c r="K3" s="20" t="s">
        <v>267</v>
      </c>
    </row>
    <row r="4" spans="1:14" ht="14.25">
      <c r="A4" s="1">
        <v>1</v>
      </c>
      <c r="B4" s="2" t="s">
        <v>84</v>
      </c>
      <c r="C4" s="2" t="s">
        <v>85</v>
      </c>
      <c r="D4" s="22">
        <v>0.8</v>
      </c>
      <c r="E4" s="26" t="s">
        <v>86</v>
      </c>
      <c r="F4" s="27">
        <v>96.9</v>
      </c>
      <c r="G4" s="27">
        <f t="shared" ref="G4:G47" si="0">60+(D4-0)*35/(2.4-0)</f>
        <v>71.6666666666667</v>
      </c>
      <c r="H4" s="22">
        <f t="shared" ref="H4:H47" si="1">F4*0.3+G4*0.7</f>
        <v>79.236666666666693</v>
      </c>
      <c r="I4" s="28">
        <f t="shared" ref="I4:I47" si="2">RANK(H4,$H$4:$H$47)/44</f>
        <v>0.54545454545454497</v>
      </c>
      <c r="J4" s="8">
        <v>-0.2</v>
      </c>
      <c r="K4" s="28">
        <f>RANK(J4,$J$4:$J$47)/44</f>
        <v>0.81818181818181801</v>
      </c>
      <c r="L4" s="13"/>
      <c r="M4" s="13"/>
      <c r="N4" s="13"/>
    </row>
    <row r="5" spans="1:14" ht="14.25">
      <c r="A5" s="1">
        <v>2</v>
      </c>
      <c r="B5" s="2">
        <v>3120211054</v>
      </c>
      <c r="C5" s="2" t="s">
        <v>87</v>
      </c>
      <c r="D5" s="29">
        <v>0</v>
      </c>
      <c r="E5" s="26" t="s">
        <v>88</v>
      </c>
      <c r="F5" s="27">
        <v>93.8</v>
      </c>
      <c r="G5" s="27">
        <f t="shared" si="0"/>
        <v>60</v>
      </c>
      <c r="H5" s="22">
        <f t="shared" si="1"/>
        <v>70.14</v>
      </c>
      <c r="I5" s="28">
        <f t="shared" si="2"/>
        <v>0.97727272727272696</v>
      </c>
      <c r="J5" s="8">
        <v>-3.3</v>
      </c>
      <c r="K5" s="28">
        <f t="shared" ref="K5" si="3">RANK(J5,$J$4:$J$47)/44</f>
        <v>0.90909090909090895</v>
      </c>
      <c r="L5" s="13"/>
      <c r="M5" s="13"/>
      <c r="N5" s="13"/>
    </row>
    <row r="6" spans="1:14" ht="14.25">
      <c r="A6" s="1">
        <v>3</v>
      </c>
      <c r="B6" s="2">
        <v>3120221001</v>
      </c>
      <c r="C6" s="2" t="s">
        <v>89</v>
      </c>
      <c r="D6" s="30">
        <v>0</v>
      </c>
      <c r="E6" s="31">
        <v>6</v>
      </c>
      <c r="F6" s="27">
        <v>97.5</v>
      </c>
      <c r="G6" s="27">
        <f t="shared" si="0"/>
        <v>60</v>
      </c>
      <c r="H6" s="22">
        <f t="shared" si="1"/>
        <v>71.25</v>
      </c>
      <c r="I6" s="28">
        <f t="shared" si="2"/>
        <v>0.88636363636363602</v>
      </c>
      <c r="J6" s="8">
        <v>6</v>
      </c>
      <c r="K6" s="28">
        <f t="shared" ref="K6:K47" si="4">RANK(J6,$J$4:$J$47)/44</f>
        <v>0.5</v>
      </c>
      <c r="L6" s="13"/>
      <c r="M6" s="13"/>
      <c r="N6" s="13"/>
    </row>
    <row r="7" spans="1:14" ht="14.25">
      <c r="A7" s="1">
        <v>4</v>
      </c>
      <c r="B7" s="2">
        <v>3120221003</v>
      </c>
      <c r="C7" s="2" t="s">
        <v>90</v>
      </c>
      <c r="D7" s="30">
        <v>0</v>
      </c>
      <c r="E7" s="31">
        <v>8</v>
      </c>
      <c r="F7" s="27">
        <v>97.5</v>
      </c>
      <c r="G7" s="27">
        <f t="shared" si="0"/>
        <v>60</v>
      </c>
      <c r="H7" s="22">
        <f t="shared" si="1"/>
        <v>71.25</v>
      </c>
      <c r="I7" s="28">
        <f t="shared" si="2"/>
        <v>0.88636363636363602</v>
      </c>
      <c r="J7" s="8">
        <v>9</v>
      </c>
      <c r="K7" s="28">
        <f t="shared" si="4"/>
        <v>0.204545454545455</v>
      </c>
      <c r="L7" s="13"/>
      <c r="M7" s="13"/>
      <c r="N7" s="13"/>
    </row>
    <row r="8" spans="1:14" ht="14.25">
      <c r="A8" s="1">
        <v>5</v>
      </c>
      <c r="B8" s="2">
        <v>3120221004</v>
      </c>
      <c r="C8" s="2" t="s">
        <v>91</v>
      </c>
      <c r="D8" s="30">
        <v>1</v>
      </c>
      <c r="E8" s="31">
        <v>5</v>
      </c>
      <c r="F8" s="27">
        <v>97.9</v>
      </c>
      <c r="G8" s="27">
        <f t="shared" si="0"/>
        <v>74.5833333333333</v>
      </c>
      <c r="H8" s="22">
        <f t="shared" si="1"/>
        <v>81.578333333333305</v>
      </c>
      <c r="I8" s="28">
        <f t="shared" si="2"/>
        <v>0.22727272727272699</v>
      </c>
      <c r="J8" s="8">
        <v>6.5</v>
      </c>
      <c r="K8" s="28">
        <f t="shared" si="4"/>
        <v>0.43181818181818199</v>
      </c>
      <c r="L8" s="13"/>
      <c r="M8" s="13"/>
      <c r="N8" s="13"/>
    </row>
    <row r="9" spans="1:14" ht="14.25">
      <c r="A9" s="1">
        <v>6</v>
      </c>
      <c r="B9" s="2">
        <v>3120221006</v>
      </c>
      <c r="C9" s="2" t="s">
        <v>92</v>
      </c>
      <c r="D9" s="30">
        <v>1</v>
      </c>
      <c r="E9" s="31">
        <v>6.7</v>
      </c>
      <c r="F9" s="27">
        <v>97.7</v>
      </c>
      <c r="G9" s="27">
        <f t="shared" si="0"/>
        <v>74.5833333333333</v>
      </c>
      <c r="H9" s="22">
        <f t="shared" si="1"/>
        <v>81.518333333333302</v>
      </c>
      <c r="I9" s="28">
        <f t="shared" si="2"/>
        <v>0.34090909090909099</v>
      </c>
      <c r="J9" s="8">
        <v>8.6999999999999993</v>
      </c>
      <c r="K9" s="28">
        <f t="shared" si="4"/>
        <v>0.27272727272727298</v>
      </c>
      <c r="L9" s="13"/>
      <c r="M9" s="13"/>
      <c r="N9" s="13"/>
    </row>
    <row r="10" spans="1:14" ht="14.25">
      <c r="A10" s="1">
        <v>7</v>
      </c>
      <c r="B10" s="2">
        <v>3120221007</v>
      </c>
      <c r="C10" s="2" t="s">
        <v>93</v>
      </c>
      <c r="D10" s="30">
        <v>1.8</v>
      </c>
      <c r="E10" s="31">
        <v>4.2</v>
      </c>
      <c r="F10" s="27">
        <v>97.7</v>
      </c>
      <c r="G10" s="27">
        <f t="shared" si="0"/>
        <v>86.25</v>
      </c>
      <c r="H10" s="22">
        <f t="shared" si="1"/>
        <v>89.685000000000002</v>
      </c>
      <c r="I10" s="28">
        <f t="shared" si="2"/>
        <v>9.0909090909090898E-2</v>
      </c>
      <c r="J10" s="8">
        <v>6.2</v>
      </c>
      <c r="K10" s="28">
        <f t="shared" si="4"/>
        <v>0.47727272727272702</v>
      </c>
      <c r="L10" s="13"/>
      <c r="M10" s="13"/>
      <c r="N10" s="13"/>
    </row>
    <row r="11" spans="1:14" ht="14.25">
      <c r="A11" s="1">
        <v>8</v>
      </c>
      <c r="B11" s="2">
        <v>3120221008</v>
      </c>
      <c r="C11" s="2" t="s">
        <v>94</v>
      </c>
      <c r="D11" s="30">
        <v>1</v>
      </c>
      <c r="E11" s="31">
        <v>2.2000000000000002</v>
      </c>
      <c r="F11" s="27">
        <v>97.6</v>
      </c>
      <c r="G11" s="27">
        <f t="shared" si="0"/>
        <v>74.5833333333333</v>
      </c>
      <c r="H11" s="22">
        <f t="shared" si="1"/>
        <v>81.488333333333301</v>
      </c>
      <c r="I11" s="28">
        <f t="shared" si="2"/>
        <v>0.40909090909090901</v>
      </c>
      <c r="J11" s="8">
        <v>1</v>
      </c>
      <c r="K11" s="28">
        <f t="shared" si="4"/>
        <v>0.75</v>
      </c>
      <c r="L11" s="13"/>
      <c r="M11" s="13"/>
      <c r="N11" s="13"/>
    </row>
    <row r="12" spans="1:14" ht="14.25">
      <c r="A12" s="1">
        <v>9</v>
      </c>
      <c r="B12" s="2">
        <v>3120221009</v>
      </c>
      <c r="C12" s="2" t="s">
        <v>95</v>
      </c>
      <c r="D12" s="30">
        <v>1</v>
      </c>
      <c r="E12" s="31">
        <v>7.2</v>
      </c>
      <c r="F12" s="27">
        <v>97.8</v>
      </c>
      <c r="G12" s="27">
        <f t="shared" si="0"/>
        <v>74.5833333333333</v>
      </c>
      <c r="H12" s="22">
        <f t="shared" si="1"/>
        <v>81.548333333333304</v>
      </c>
      <c r="I12" s="28">
        <f t="shared" si="2"/>
        <v>0.25</v>
      </c>
      <c r="J12" s="8">
        <v>9.9499999999999993</v>
      </c>
      <c r="K12" s="28">
        <f t="shared" si="4"/>
        <v>0.13636363636363599</v>
      </c>
      <c r="L12" s="13"/>
      <c r="M12" s="13"/>
      <c r="N12" s="13"/>
    </row>
    <row r="13" spans="1:14" ht="14.25">
      <c r="A13" s="1">
        <v>10</v>
      </c>
      <c r="B13" s="2">
        <v>3120221010</v>
      </c>
      <c r="C13" s="2" t="s">
        <v>96</v>
      </c>
      <c r="D13" s="30">
        <v>0</v>
      </c>
      <c r="E13" s="31">
        <v>1.2</v>
      </c>
      <c r="F13" s="27">
        <v>97.6</v>
      </c>
      <c r="G13" s="27">
        <f t="shared" si="0"/>
        <v>60</v>
      </c>
      <c r="H13" s="22">
        <f t="shared" si="1"/>
        <v>71.28</v>
      </c>
      <c r="I13" s="28">
        <f t="shared" si="2"/>
        <v>0.75</v>
      </c>
      <c r="J13" s="8">
        <v>3.6</v>
      </c>
      <c r="K13" s="28">
        <f t="shared" si="4"/>
        <v>0.68181818181818199</v>
      </c>
      <c r="L13" s="13"/>
      <c r="M13" s="13"/>
      <c r="N13" s="13"/>
    </row>
    <row r="14" spans="1:14" ht="14.25">
      <c r="A14" s="1">
        <v>11</v>
      </c>
      <c r="B14" s="2">
        <v>3120221011</v>
      </c>
      <c r="C14" s="2" t="s">
        <v>97</v>
      </c>
      <c r="D14" s="30">
        <v>0</v>
      </c>
      <c r="E14" s="31">
        <v>5</v>
      </c>
      <c r="F14" s="27">
        <v>97.6</v>
      </c>
      <c r="G14" s="27">
        <f t="shared" si="0"/>
        <v>60</v>
      </c>
      <c r="H14" s="22">
        <f t="shared" si="1"/>
        <v>71.28</v>
      </c>
      <c r="I14" s="28">
        <f t="shared" si="2"/>
        <v>0.75</v>
      </c>
      <c r="J14" s="8">
        <v>5</v>
      </c>
      <c r="K14" s="28">
        <f t="shared" si="4"/>
        <v>0.61363636363636398</v>
      </c>
      <c r="L14" s="13"/>
      <c r="M14" s="13"/>
      <c r="N14" s="13"/>
    </row>
    <row r="15" spans="1:14" ht="14.25">
      <c r="A15" s="1">
        <v>12</v>
      </c>
      <c r="B15" s="2">
        <v>3120221012</v>
      </c>
      <c r="C15" s="2" t="s">
        <v>98</v>
      </c>
      <c r="D15" s="30">
        <v>0</v>
      </c>
      <c r="E15" s="31">
        <v>6.2</v>
      </c>
      <c r="F15" s="27">
        <v>97.6</v>
      </c>
      <c r="G15" s="27">
        <f t="shared" si="0"/>
        <v>60</v>
      </c>
      <c r="H15" s="22">
        <f t="shared" si="1"/>
        <v>71.28</v>
      </c>
      <c r="I15" s="28">
        <f t="shared" si="2"/>
        <v>0.75</v>
      </c>
      <c r="J15" s="8">
        <v>9.1999999999999993</v>
      </c>
      <c r="K15" s="28">
        <f t="shared" si="4"/>
        <v>0.18181818181818199</v>
      </c>
      <c r="L15" s="13"/>
      <c r="M15" s="13"/>
      <c r="N15" s="13"/>
    </row>
    <row r="16" spans="1:14" ht="14.25">
      <c r="A16" s="1">
        <v>13</v>
      </c>
      <c r="B16" s="2">
        <v>3120221013</v>
      </c>
      <c r="C16" s="2" t="s">
        <v>99</v>
      </c>
      <c r="D16" s="30">
        <v>1.8</v>
      </c>
      <c r="E16" s="31">
        <v>1.2</v>
      </c>
      <c r="F16" s="27">
        <v>97.6</v>
      </c>
      <c r="G16" s="27">
        <f t="shared" si="0"/>
        <v>86.25</v>
      </c>
      <c r="H16" s="22">
        <f t="shared" si="1"/>
        <v>89.655000000000001</v>
      </c>
      <c r="I16" s="28">
        <f t="shared" si="2"/>
        <v>0.11363636363636399</v>
      </c>
      <c r="J16" s="8">
        <v>3.95</v>
      </c>
      <c r="K16" s="28">
        <f t="shared" si="4"/>
        <v>0.65909090909090895</v>
      </c>
      <c r="L16" s="13"/>
      <c r="M16" s="13"/>
      <c r="N16" s="13"/>
    </row>
    <row r="17" spans="1:14" ht="14.25">
      <c r="A17" s="1">
        <v>14</v>
      </c>
      <c r="B17" s="2">
        <v>3120221014</v>
      </c>
      <c r="C17" s="2" t="s">
        <v>100</v>
      </c>
      <c r="D17" s="30">
        <v>0</v>
      </c>
      <c r="E17" s="31">
        <v>8.6999999999999993</v>
      </c>
      <c r="F17" s="27">
        <v>97.9</v>
      </c>
      <c r="G17" s="27">
        <f t="shared" si="0"/>
        <v>60</v>
      </c>
      <c r="H17" s="22">
        <f t="shared" si="1"/>
        <v>71.37</v>
      </c>
      <c r="I17" s="28">
        <f t="shared" si="2"/>
        <v>0.61363636363636398</v>
      </c>
      <c r="J17" s="8">
        <v>11.45</v>
      </c>
      <c r="K17" s="28">
        <f t="shared" si="4"/>
        <v>0.11363636363636399</v>
      </c>
      <c r="L17" s="13"/>
      <c r="M17" s="13"/>
      <c r="N17" s="13"/>
    </row>
    <row r="18" spans="1:14" ht="14.25">
      <c r="A18" s="1">
        <v>15</v>
      </c>
      <c r="B18" s="2">
        <v>3120221015</v>
      </c>
      <c r="C18" s="2" t="s">
        <v>101</v>
      </c>
      <c r="D18" s="30">
        <v>1</v>
      </c>
      <c r="E18" s="31">
        <v>3.7</v>
      </c>
      <c r="F18" s="27">
        <v>97.8</v>
      </c>
      <c r="G18" s="27">
        <f t="shared" si="0"/>
        <v>74.5833333333333</v>
      </c>
      <c r="H18" s="22">
        <f t="shared" si="1"/>
        <v>81.548333333333304</v>
      </c>
      <c r="I18" s="28">
        <f t="shared" si="2"/>
        <v>0.25</v>
      </c>
      <c r="J18" s="8">
        <v>5.2</v>
      </c>
      <c r="K18" s="28">
        <f t="shared" si="4"/>
        <v>0.56818181818181801</v>
      </c>
      <c r="L18" s="13"/>
      <c r="M18" s="13"/>
      <c r="N18" s="13"/>
    </row>
    <row r="19" spans="1:14" ht="14.25">
      <c r="A19" s="1">
        <v>16</v>
      </c>
      <c r="B19" s="2">
        <v>3120221016</v>
      </c>
      <c r="C19" s="2" t="s">
        <v>102</v>
      </c>
      <c r="D19" s="30">
        <v>0.8</v>
      </c>
      <c r="E19" s="31">
        <v>6.2</v>
      </c>
      <c r="F19" s="27">
        <v>97.6</v>
      </c>
      <c r="G19" s="27">
        <f t="shared" si="0"/>
        <v>71.6666666666667</v>
      </c>
      <c r="H19" s="22">
        <f t="shared" si="1"/>
        <v>79.446666666666701</v>
      </c>
      <c r="I19" s="28">
        <f t="shared" si="2"/>
        <v>0.5</v>
      </c>
      <c r="J19" s="8">
        <v>6.3</v>
      </c>
      <c r="K19" s="28">
        <f t="shared" si="4"/>
        <v>0.45454545454545497</v>
      </c>
      <c r="L19" s="13"/>
      <c r="M19" s="13"/>
      <c r="N19" s="13"/>
    </row>
    <row r="20" spans="1:14" ht="14.25">
      <c r="A20" s="1">
        <v>17</v>
      </c>
      <c r="B20" s="2">
        <v>3120221017</v>
      </c>
      <c r="C20" s="2" t="s">
        <v>103</v>
      </c>
      <c r="D20" s="30">
        <v>1</v>
      </c>
      <c r="E20" s="31">
        <v>4.2</v>
      </c>
      <c r="F20" s="27">
        <v>97.7</v>
      </c>
      <c r="G20" s="27">
        <f t="shared" si="0"/>
        <v>74.5833333333333</v>
      </c>
      <c r="H20" s="22">
        <f t="shared" si="1"/>
        <v>81.518333333333302</v>
      </c>
      <c r="I20" s="28">
        <f t="shared" si="2"/>
        <v>0.34090909090909099</v>
      </c>
      <c r="J20" s="8">
        <v>6.95</v>
      </c>
      <c r="K20" s="28">
        <f t="shared" si="4"/>
        <v>0.40909090909090901</v>
      </c>
      <c r="L20" s="13"/>
      <c r="M20" s="13"/>
      <c r="N20" s="13"/>
    </row>
    <row r="21" spans="1:14" ht="14.25">
      <c r="A21" s="1">
        <v>18</v>
      </c>
      <c r="B21" s="2">
        <v>3120221018</v>
      </c>
      <c r="C21" s="2" t="s">
        <v>104</v>
      </c>
      <c r="D21" s="32">
        <v>1</v>
      </c>
      <c r="E21" s="31">
        <v>6.7</v>
      </c>
      <c r="F21" s="27">
        <v>97.7</v>
      </c>
      <c r="G21" s="27">
        <f t="shared" si="0"/>
        <v>74.5833333333333</v>
      </c>
      <c r="H21" s="22">
        <f t="shared" si="1"/>
        <v>81.518333333333302</v>
      </c>
      <c r="I21" s="28">
        <f t="shared" si="2"/>
        <v>0.34090909090909099</v>
      </c>
      <c r="J21" s="8">
        <v>8</v>
      </c>
      <c r="K21" s="28">
        <f t="shared" si="4"/>
        <v>0.38636363636363602</v>
      </c>
      <c r="L21" s="13"/>
      <c r="M21" s="13"/>
      <c r="N21" s="13"/>
    </row>
    <row r="22" spans="1:14" ht="14.25">
      <c r="A22" s="1">
        <v>19</v>
      </c>
      <c r="B22" s="2">
        <v>3120221019</v>
      </c>
      <c r="C22" s="2" t="s">
        <v>105</v>
      </c>
      <c r="D22" s="32">
        <v>0</v>
      </c>
      <c r="E22" s="31">
        <v>3</v>
      </c>
      <c r="F22" s="27">
        <v>97.7</v>
      </c>
      <c r="G22" s="27">
        <f t="shared" si="0"/>
        <v>60</v>
      </c>
      <c r="H22" s="22">
        <f t="shared" si="1"/>
        <v>71.31</v>
      </c>
      <c r="I22" s="28">
        <f t="shared" si="2"/>
        <v>0.70454545454545503</v>
      </c>
      <c r="J22" s="8">
        <v>5.5</v>
      </c>
      <c r="K22" s="28">
        <f t="shared" si="4"/>
        <v>0.52272727272727304</v>
      </c>
      <c r="L22" s="13"/>
      <c r="M22" s="13"/>
      <c r="N22" s="13"/>
    </row>
    <row r="23" spans="1:14" ht="14.25">
      <c r="A23" s="1">
        <v>20</v>
      </c>
      <c r="B23" s="2">
        <v>3120221020</v>
      </c>
      <c r="C23" s="2" t="s">
        <v>106</v>
      </c>
      <c r="D23" s="32">
        <v>1.4</v>
      </c>
      <c r="E23" s="31">
        <v>7</v>
      </c>
      <c r="F23" s="27">
        <v>97.3</v>
      </c>
      <c r="G23" s="27">
        <f t="shared" si="0"/>
        <v>80.4166666666667</v>
      </c>
      <c r="H23" s="22">
        <f t="shared" si="1"/>
        <v>85.481666666666698</v>
      </c>
      <c r="I23" s="28">
        <f t="shared" si="2"/>
        <v>0.18181818181818199</v>
      </c>
      <c r="J23" s="8">
        <v>9.75</v>
      </c>
      <c r="K23" s="28">
        <f t="shared" si="4"/>
        <v>0.15909090909090901</v>
      </c>
      <c r="L23" s="13"/>
      <c r="M23" s="13"/>
      <c r="N23" s="13"/>
    </row>
    <row r="24" spans="1:14" ht="14.25">
      <c r="A24" s="1">
        <v>21</v>
      </c>
      <c r="B24" s="2">
        <v>3120221021</v>
      </c>
      <c r="C24" s="2" t="s">
        <v>107</v>
      </c>
      <c r="D24" s="32">
        <v>0.8</v>
      </c>
      <c r="E24" s="31">
        <v>1</v>
      </c>
      <c r="F24" s="27">
        <v>97.6</v>
      </c>
      <c r="G24" s="27">
        <f t="shared" si="0"/>
        <v>71.6666666666667</v>
      </c>
      <c r="H24" s="22">
        <f t="shared" si="1"/>
        <v>79.446666666666701</v>
      </c>
      <c r="I24" s="28">
        <f t="shared" si="2"/>
        <v>0.5</v>
      </c>
      <c r="J24" s="8">
        <v>3</v>
      </c>
      <c r="K24" s="28">
        <f t="shared" si="4"/>
        <v>0.70454545454545503</v>
      </c>
      <c r="L24" s="13"/>
      <c r="M24" s="13"/>
      <c r="N24" s="13"/>
    </row>
    <row r="25" spans="1:14" ht="14.25">
      <c r="A25" s="1">
        <v>22</v>
      </c>
      <c r="B25" s="2">
        <v>3120221022</v>
      </c>
      <c r="C25" s="2" t="s">
        <v>108</v>
      </c>
      <c r="D25" s="32">
        <v>0</v>
      </c>
      <c r="E25" s="31">
        <v>6</v>
      </c>
      <c r="F25" s="27">
        <v>97.7</v>
      </c>
      <c r="G25" s="27">
        <f t="shared" si="0"/>
        <v>60</v>
      </c>
      <c r="H25" s="22">
        <f t="shared" si="1"/>
        <v>71.31</v>
      </c>
      <c r="I25" s="28">
        <f t="shared" si="2"/>
        <v>0.70454545454545503</v>
      </c>
      <c r="J25" s="8">
        <v>8.5</v>
      </c>
      <c r="K25" s="28">
        <f t="shared" si="4"/>
        <v>0.29545454545454503</v>
      </c>
      <c r="L25" s="13"/>
      <c r="M25" s="13"/>
      <c r="N25" s="13"/>
    </row>
    <row r="26" spans="1:14" ht="14.25">
      <c r="A26" s="1">
        <v>23</v>
      </c>
      <c r="B26" s="2">
        <v>3120221026</v>
      </c>
      <c r="C26" s="2" t="s">
        <v>109</v>
      </c>
      <c r="D26" s="32">
        <v>1</v>
      </c>
      <c r="E26" s="31">
        <v>6</v>
      </c>
      <c r="F26" s="27">
        <v>97.2</v>
      </c>
      <c r="G26" s="27">
        <f t="shared" si="0"/>
        <v>74.5833333333333</v>
      </c>
      <c r="H26" s="22">
        <f t="shared" si="1"/>
        <v>81.368333333333297</v>
      </c>
      <c r="I26" s="28">
        <f t="shared" si="2"/>
        <v>0.45454545454545497</v>
      </c>
      <c r="J26" s="8">
        <v>8.75</v>
      </c>
      <c r="K26" s="28">
        <f t="shared" si="4"/>
        <v>0.25</v>
      </c>
      <c r="L26" s="13"/>
      <c r="M26" s="13"/>
      <c r="N26" s="13"/>
    </row>
    <row r="27" spans="1:14" ht="14.25">
      <c r="A27" s="1">
        <v>24</v>
      </c>
      <c r="B27" s="2">
        <v>3120221027</v>
      </c>
      <c r="C27" s="2" t="s">
        <v>110</v>
      </c>
      <c r="D27" s="32">
        <v>2</v>
      </c>
      <c r="E27" s="31">
        <v>12</v>
      </c>
      <c r="F27" s="27">
        <v>97.7</v>
      </c>
      <c r="G27" s="27">
        <f t="shared" si="0"/>
        <v>89.1666666666667</v>
      </c>
      <c r="H27" s="22">
        <f t="shared" si="1"/>
        <v>91.726666666666702</v>
      </c>
      <c r="I27" s="28">
        <f t="shared" si="2"/>
        <v>4.5454545454545497E-2</v>
      </c>
      <c r="J27" s="8">
        <v>13.5</v>
      </c>
      <c r="K27" s="28">
        <f t="shared" si="4"/>
        <v>4.5454545454545497E-2</v>
      </c>
      <c r="L27" s="13"/>
      <c r="M27" s="13"/>
      <c r="N27" s="13"/>
    </row>
    <row r="28" spans="1:14" ht="14.25">
      <c r="A28" s="1">
        <v>25</v>
      </c>
      <c r="B28" s="2">
        <v>3120221028</v>
      </c>
      <c r="C28" s="2" t="s">
        <v>111</v>
      </c>
      <c r="D28" s="32">
        <v>2.4</v>
      </c>
      <c r="E28" s="31">
        <v>13.7</v>
      </c>
      <c r="F28" s="27">
        <v>98.2</v>
      </c>
      <c r="G28" s="27">
        <f t="shared" si="0"/>
        <v>95</v>
      </c>
      <c r="H28" s="22">
        <f t="shared" si="1"/>
        <v>95.96</v>
      </c>
      <c r="I28" s="28">
        <f t="shared" si="2"/>
        <v>2.27272727272727E-2</v>
      </c>
      <c r="J28" s="8">
        <v>16.2</v>
      </c>
      <c r="K28" s="28">
        <f t="shared" si="4"/>
        <v>2.27272727272727E-2</v>
      </c>
      <c r="L28" s="13"/>
      <c r="M28" s="13"/>
      <c r="N28" s="13"/>
    </row>
    <row r="29" spans="1:14" ht="14.25">
      <c r="A29" s="1">
        <v>26</v>
      </c>
      <c r="B29" s="2">
        <v>3120221029</v>
      </c>
      <c r="C29" s="2" t="s">
        <v>112</v>
      </c>
      <c r="D29" s="32">
        <v>1</v>
      </c>
      <c r="E29" s="31">
        <v>9.6999999999999993</v>
      </c>
      <c r="F29" s="27">
        <v>98.1</v>
      </c>
      <c r="G29" s="27">
        <f t="shared" si="0"/>
        <v>74.5833333333333</v>
      </c>
      <c r="H29" s="22">
        <f t="shared" si="1"/>
        <v>81.638333333333307</v>
      </c>
      <c r="I29" s="28">
        <f t="shared" si="2"/>
        <v>0.204545454545455</v>
      </c>
      <c r="J29" s="8">
        <v>12.2</v>
      </c>
      <c r="K29" s="28">
        <f t="shared" si="4"/>
        <v>9.0909090909090898E-2</v>
      </c>
      <c r="L29" s="13"/>
      <c r="M29" s="13"/>
      <c r="N29" s="13"/>
    </row>
    <row r="30" spans="1:14" ht="14.25">
      <c r="A30" s="1">
        <v>27</v>
      </c>
      <c r="B30" s="2">
        <v>3120221030</v>
      </c>
      <c r="C30" s="2" t="s">
        <v>113</v>
      </c>
      <c r="D30" s="32">
        <v>1.8</v>
      </c>
      <c r="E30" s="31">
        <v>2.7</v>
      </c>
      <c r="F30" s="27">
        <v>97.6</v>
      </c>
      <c r="G30" s="27">
        <f t="shared" si="0"/>
        <v>86.25</v>
      </c>
      <c r="H30" s="22">
        <f t="shared" si="1"/>
        <v>89.655000000000001</v>
      </c>
      <c r="I30" s="28">
        <f t="shared" si="2"/>
        <v>0.11363636363636399</v>
      </c>
      <c r="J30" s="8">
        <v>5.2</v>
      </c>
      <c r="K30" s="28">
        <f t="shared" si="4"/>
        <v>0.56818181818181801</v>
      </c>
      <c r="L30" s="13"/>
      <c r="M30" s="13"/>
      <c r="N30" s="13"/>
    </row>
    <row r="31" spans="1:14" ht="14.25">
      <c r="A31" s="1">
        <v>28</v>
      </c>
      <c r="B31" s="2">
        <v>3120221031</v>
      </c>
      <c r="C31" s="2" t="s">
        <v>114</v>
      </c>
      <c r="D31" s="32">
        <v>0.8</v>
      </c>
      <c r="E31" s="31">
        <v>5.7</v>
      </c>
      <c r="F31" s="27">
        <v>97.8</v>
      </c>
      <c r="G31" s="27">
        <f t="shared" si="0"/>
        <v>71.6666666666667</v>
      </c>
      <c r="H31" s="22">
        <f t="shared" si="1"/>
        <v>79.506666666666703</v>
      </c>
      <c r="I31" s="28">
        <f t="shared" si="2"/>
        <v>0.47727272727272702</v>
      </c>
      <c r="J31" s="8">
        <v>8.4499999999999993</v>
      </c>
      <c r="K31" s="28">
        <f t="shared" si="4"/>
        <v>0.34090909090909099</v>
      </c>
      <c r="L31" s="13"/>
      <c r="M31" s="13"/>
      <c r="N31" s="13"/>
    </row>
    <row r="32" spans="1:14" ht="14.25">
      <c r="A32" s="1">
        <v>29</v>
      </c>
      <c r="B32" s="2">
        <v>3120221032</v>
      </c>
      <c r="C32" s="2" t="s">
        <v>115</v>
      </c>
      <c r="D32" s="32">
        <v>1</v>
      </c>
      <c r="E32" s="31">
        <v>6.8</v>
      </c>
      <c r="F32" s="27">
        <v>97.5</v>
      </c>
      <c r="G32" s="27">
        <f t="shared" si="0"/>
        <v>74.5833333333333</v>
      </c>
      <c r="H32" s="22">
        <f t="shared" si="1"/>
        <v>81.4583333333333</v>
      </c>
      <c r="I32" s="28">
        <f t="shared" si="2"/>
        <v>0.43181818181818199</v>
      </c>
      <c r="J32" s="8">
        <v>4.8</v>
      </c>
      <c r="K32" s="28">
        <f t="shared" si="4"/>
        <v>0.63636363636363602</v>
      </c>
      <c r="L32" s="13"/>
      <c r="M32" s="13"/>
      <c r="N32" s="13"/>
    </row>
    <row r="33" spans="1:14" ht="14.25">
      <c r="A33" s="1">
        <v>30</v>
      </c>
      <c r="B33" s="2">
        <v>3120221033</v>
      </c>
      <c r="C33" s="2" t="s">
        <v>116</v>
      </c>
      <c r="D33" s="32">
        <v>1</v>
      </c>
      <c r="E33" s="31">
        <v>9.3000000000000007</v>
      </c>
      <c r="F33" s="27">
        <v>97.8</v>
      </c>
      <c r="G33" s="27">
        <f t="shared" si="0"/>
        <v>74.5833333333333</v>
      </c>
      <c r="H33" s="22">
        <f t="shared" si="1"/>
        <v>81.548333333333304</v>
      </c>
      <c r="I33" s="28">
        <f t="shared" si="2"/>
        <v>0.25</v>
      </c>
      <c r="J33" s="8">
        <v>8.3000000000000007</v>
      </c>
      <c r="K33" s="28">
        <f t="shared" si="4"/>
        <v>0.36363636363636398</v>
      </c>
      <c r="L33" s="13"/>
      <c r="M33" s="13"/>
      <c r="N33" s="13"/>
    </row>
    <row r="34" spans="1:14" ht="14.25">
      <c r="A34" s="1">
        <v>31</v>
      </c>
      <c r="B34" s="2">
        <v>3120221035</v>
      </c>
      <c r="C34" s="2" t="s">
        <v>117</v>
      </c>
      <c r="D34" s="32">
        <v>1.4</v>
      </c>
      <c r="E34" s="31">
        <v>7</v>
      </c>
      <c r="F34" s="27">
        <v>97.7</v>
      </c>
      <c r="G34" s="27">
        <f t="shared" si="0"/>
        <v>80.4166666666667</v>
      </c>
      <c r="H34" s="22">
        <f t="shared" si="1"/>
        <v>85.601666666666702</v>
      </c>
      <c r="I34" s="28">
        <f t="shared" si="2"/>
        <v>0.15909090909090901</v>
      </c>
      <c r="J34" s="8">
        <v>9</v>
      </c>
      <c r="K34" s="28">
        <f t="shared" si="4"/>
        <v>0.204545454545455</v>
      </c>
      <c r="L34" s="13"/>
      <c r="M34" s="13"/>
      <c r="N34" s="13"/>
    </row>
    <row r="35" spans="1:14" ht="14.25">
      <c r="A35" s="1">
        <v>32</v>
      </c>
      <c r="B35" s="2">
        <v>3120221036</v>
      </c>
      <c r="C35" s="2" t="s">
        <v>118</v>
      </c>
      <c r="D35" s="32">
        <v>0</v>
      </c>
      <c r="E35" s="31">
        <v>1</v>
      </c>
      <c r="F35" s="27">
        <v>97.6</v>
      </c>
      <c r="G35" s="27">
        <f t="shared" si="0"/>
        <v>60</v>
      </c>
      <c r="H35" s="22">
        <f t="shared" si="1"/>
        <v>71.28</v>
      </c>
      <c r="I35" s="28">
        <f t="shared" si="2"/>
        <v>0.75</v>
      </c>
      <c r="J35" s="8">
        <v>1</v>
      </c>
      <c r="K35" s="28">
        <f t="shared" si="4"/>
        <v>0.75</v>
      </c>
      <c r="L35" s="13"/>
      <c r="M35" s="13"/>
      <c r="N35" s="13"/>
    </row>
    <row r="36" spans="1:14" ht="14.25">
      <c r="A36" s="1">
        <v>33</v>
      </c>
      <c r="B36" s="2">
        <v>3120221037</v>
      </c>
      <c r="C36" s="2" t="s">
        <v>119</v>
      </c>
      <c r="D36" s="32">
        <v>0</v>
      </c>
      <c r="E36" s="31">
        <v>8.5</v>
      </c>
      <c r="F36" s="27">
        <v>97.9</v>
      </c>
      <c r="G36" s="27">
        <f t="shared" si="0"/>
        <v>60</v>
      </c>
      <c r="H36" s="22">
        <f t="shared" si="1"/>
        <v>71.37</v>
      </c>
      <c r="I36" s="28">
        <f t="shared" si="2"/>
        <v>0.61363636363636398</v>
      </c>
      <c r="J36" s="8">
        <v>8.5</v>
      </c>
      <c r="K36" s="28">
        <f t="shared" si="4"/>
        <v>0.29545454545454503</v>
      </c>
      <c r="L36" s="13"/>
      <c r="M36" s="13"/>
      <c r="N36" s="13"/>
    </row>
    <row r="37" spans="1:14" ht="14.25">
      <c r="A37" s="1">
        <v>34</v>
      </c>
      <c r="B37" s="2">
        <v>3120221038</v>
      </c>
      <c r="C37" s="2" t="s">
        <v>120</v>
      </c>
      <c r="D37" s="32">
        <v>0</v>
      </c>
      <c r="E37" s="31">
        <v>0</v>
      </c>
      <c r="F37" s="27">
        <v>97.8</v>
      </c>
      <c r="G37" s="27">
        <f t="shared" si="0"/>
        <v>60</v>
      </c>
      <c r="H37" s="22">
        <f t="shared" si="1"/>
        <v>71.34</v>
      </c>
      <c r="I37" s="28">
        <f t="shared" si="2"/>
        <v>0.65909090909090895</v>
      </c>
      <c r="J37" s="8">
        <v>-2.2000000000000002</v>
      </c>
      <c r="K37" s="28">
        <f t="shared" si="4"/>
        <v>0.84090909090909105</v>
      </c>
      <c r="L37" s="13"/>
      <c r="M37" s="13"/>
      <c r="N37" s="13"/>
    </row>
    <row r="38" spans="1:14" ht="14.25">
      <c r="A38" s="1">
        <v>35</v>
      </c>
      <c r="B38" s="2">
        <v>3120221039</v>
      </c>
      <c r="C38" s="2" t="s">
        <v>121</v>
      </c>
      <c r="D38" s="32">
        <v>0</v>
      </c>
      <c r="E38" s="26" t="s">
        <v>122</v>
      </c>
      <c r="F38" s="27">
        <v>96.5</v>
      </c>
      <c r="G38" s="27">
        <f t="shared" si="0"/>
        <v>60</v>
      </c>
      <c r="H38" s="22">
        <f t="shared" si="1"/>
        <v>70.95</v>
      </c>
      <c r="I38" s="28">
        <f t="shared" si="2"/>
        <v>0.95454545454545503</v>
      </c>
      <c r="J38" s="8">
        <v>-2.2000000000000002</v>
      </c>
      <c r="K38" s="28">
        <f t="shared" si="4"/>
        <v>0.84090909090909105</v>
      </c>
      <c r="L38" s="13"/>
      <c r="M38" s="13"/>
      <c r="N38" s="13"/>
    </row>
    <row r="39" spans="1:14" ht="14.25">
      <c r="A39" s="1">
        <v>36</v>
      </c>
      <c r="B39" s="2">
        <v>3120221040</v>
      </c>
      <c r="C39" s="2" t="s">
        <v>123</v>
      </c>
      <c r="D39" s="32">
        <v>0.8</v>
      </c>
      <c r="E39" s="26" t="s">
        <v>124</v>
      </c>
      <c r="F39" s="27">
        <v>93.5</v>
      </c>
      <c r="G39" s="27">
        <f t="shared" si="0"/>
        <v>71.6666666666667</v>
      </c>
      <c r="H39" s="22">
        <f t="shared" si="1"/>
        <v>78.216666666666697</v>
      </c>
      <c r="I39" s="28">
        <f t="shared" si="2"/>
        <v>0.56818181818181801</v>
      </c>
      <c r="J39" s="8">
        <v>-4.8</v>
      </c>
      <c r="K39" s="28">
        <f t="shared" si="4"/>
        <v>0.93181818181818199</v>
      </c>
      <c r="L39" s="13"/>
      <c r="M39" s="13"/>
      <c r="N39" s="13"/>
    </row>
    <row r="40" spans="1:14" ht="14.25">
      <c r="A40" s="1">
        <v>37</v>
      </c>
      <c r="B40" s="2">
        <v>3120221041</v>
      </c>
      <c r="C40" s="2" t="s">
        <v>125</v>
      </c>
      <c r="D40" s="32">
        <v>0</v>
      </c>
      <c r="E40" s="26" t="s">
        <v>88</v>
      </c>
      <c r="F40" s="27">
        <v>97.8</v>
      </c>
      <c r="G40" s="27">
        <f t="shared" si="0"/>
        <v>60</v>
      </c>
      <c r="H40" s="22">
        <f t="shared" si="1"/>
        <v>71.34</v>
      </c>
      <c r="I40" s="28">
        <f t="shared" si="2"/>
        <v>0.65909090909090895</v>
      </c>
      <c r="J40" s="8">
        <v>-4.8</v>
      </c>
      <c r="K40" s="28">
        <f t="shared" si="4"/>
        <v>0.93181818181818199</v>
      </c>
      <c r="L40" s="13"/>
      <c r="M40" s="13"/>
      <c r="N40" s="13"/>
    </row>
    <row r="41" spans="1:14" ht="14.25">
      <c r="A41" s="1">
        <v>38</v>
      </c>
      <c r="B41" s="2">
        <v>3120221042</v>
      </c>
      <c r="C41" s="2" t="s">
        <v>126</v>
      </c>
      <c r="D41" s="32">
        <v>0</v>
      </c>
      <c r="E41" s="26" t="s">
        <v>127</v>
      </c>
      <c r="F41" s="27">
        <v>93.4</v>
      </c>
      <c r="G41" s="27">
        <f t="shared" si="0"/>
        <v>60</v>
      </c>
      <c r="H41" s="22">
        <f t="shared" si="1"/>
        <v>70.02</v>
      </c>
      <c r="I41" s="28">
        <f t="shared" si="2"/>
        <v>1</v>
      </c>
      <c r="J41" s="8">
        <v>-4.8</v>
      </c>
      <c r="K41" s="28">
        <f t="shared" si="4"/>
        <v>0.93181818181818199</v>
      </c>
      <c r="L41" s="13"/>
      <c r="M41" s="13"/>
      <c r="N41" s="13"/>
    </row>
    <row r="42" spans="1:14" ht="14.25">
      <c r="A42" s="1">
        <v>39</v>
      </c>
      <c r="B42" s="2">
        <v>3120221043</v>
      </c>
      <c r="C42" s="2" t="s">
        <v>128</v>
      </c>
      <c r="D42" s="32">
        <v>0</v>
      </c>
      <c r="E42" s="26" t="s">
        <v>129</v>
      </c>
      <c r="F42" s="27">
        <v>97.6</v>
      </c>
      <c r="G42" s="27">
        <f t="shared" si="0"/>
        <v>60</v>
      </c>
      <c r="H42" s="22">
        <f t="shared" si="1"/>
        <v>71.28</v>
      </c>
      <c r="I42" s="28">
        <f t="shared" si="2"/>
        <v>0.75</v>
      </c>
      <c r="J42" s="8">
        <v>-3</v>
      </c>
      <c r="K42" s="28">
        <f t="shared" si="4"/>
        <v>0.88636363636363602</v>
      </c>
      <c r="L42" s="13"/>
      <c r="M42" s="13"/>
      <c r="N42" s="13"/>
    </row>
    <row r="43" spans="1:14" ht="14.25">
      <c r="A43" s="1">
        <v>40</v>
      </c>
      <c r="B43" s="2">
        <v>3120221044</v>
      </c>
      <c r="C43" s="2" t="s">
        <v>130</v>
      </c>
      <c r="D43" s="32">
        <v>0.6</v>
      </c>
      <c r="E43" s="26" t="s">
        <v>131</v>
      </c>
      <c r="F43" s="27">
        <v>97.3</v>
      </c>
      <c r="G43" s="27">
        <f t="shared" si="0"/>
        <v>68.75</v>
      </c>
      <c r="H43" s="22">
        <f t="shared" si="1"/>
        <v>77.314999999999998</v>
      </c>
      <c r="I43" s="28">
        <f t="shared" si="2"/>
        <v>0.59090909090909105</v>
      </c>
      <c r="J43" s="8">
        <v>-8.15</v>
      </c>
      <c r="K43" s="28">
        <f t="shared" si="4"/>
        <v>1</v>
      </c>
      <c r="L43" s="13"/>
      <c r="M43" s="13"/>
      <c r="N43" s="13"/>
    </row>
    <row r="44" spans="1:14" ht="14.25">
      <c r="A44" s="1">
        <v>41</v>
      </c>
      <c r="B44" s="2">
        <v>3120221045</v>
      </c>
      <c r="C44" s="2" t="s">
        <v>132</v>
      </c>
      <c r="D44" s="32">
        <v>0</v>
      </c>
      <c r="E44" s="26" t="s">
        <v>122</v>
      </c>
      <c r="F44" s="27">
        <v>97.6</v>
      </c>
      <c r="G44" s="27">
        <f t="shared" si="0"/>
        <v>60</v>
      </c>
      <c r="H44" s="22">
        <f t="shared" si="1"/>
        <v>71.28</v>
      </c>
      <c r="I44" s="28">
        <f t="shared" si="2"/>
        <v>0.75</v>
      </c>
      <c r="J44" s="8">
        <v>5.5</v>
      </c>
      <c r="K44" s="28">
        <f t="shared" si="4"/>
        <v>0.52272727272727304</v>
      </c>
      <c r="L44" s="13"/>
      <c r="M44" s="13"/>
      <c r="N44" s="13"/>
    </row>
    <row r="45" spans="1:14" ht="14.25">
      <c r="A45" s="1">
        <v>42</v>
      </c>
      <c r="B45" s="2">
        <v>3120613068</v>
      </c>
      <c r="C45" s="2" t="s">
        <v>133</v>
      </c>
      <c r="D45" s="33">
        <v>0</v>
      </c>
      <c r="E45" s="26" t="s">
        <v>127</v>
      </c>
      <c r="F45" s="27">
        <v>97.4</v>
      </c>
      <c r="G45" s="27">
        <f t="shared" si="0"/>
        <v>60</v>
      </c>
      <c r="H45" s="22">
        <f t="shared" si="1"/>
        <v>71.22</v>
      </c>
      <c r="I45" s="28">
        <f t="shared" si="2"/>
        <v>0.93181818181818199</v>
      </c>
      <c r="J45" s="8">
        <v>13</v>
      </c>
      <c r="K45" s="28">
        <f t="shared" si="4"/>
        <v>6.8181818181818205E-2</v>
      </c>
      <c r="L45" s="13"/>
      <c r="M45" s="13"/>
      <c r="N45" s="13"/>
    </row>
    <row r="46" spans="1:14" ht="14.25">
      <c r="A46" s="1">
        <v>43</v>
      </c>
      <c r="B46" s="2" t="s">
        <v>134</v>
      </c>
      <c r="C46" s="2" t="s">
        <v>135</v>
      </c>
      <c r="D46" s="32">
        <v>2</v>
      </c>
      <c r="E46" s="26" t="s">
        <v>136</v>
      </c>
      <c r="F46" s="27">
        <v>97.7</v>
      </c>
      <c r="G46" s="27">
        <f t="shared" si="0"/>
        <v>89.1666666666667</v>
      </c>
      <c r="H46" s="22">
        <f t="shared" si="1"/>
        <v>91.726666666666702</v>
      </c>
      <c r="I46" s="28">
        <f t="shared" si="2"/>
        <v>4.5454545454545497E-2</v>
      </c>
      <c r="J46" s="8">
        <v>0</v>
      </c>
      <c r="K46" s="28">
        <f t="shared" si="4"/>
        <v>0.79545454545454497</v>
      </c>
      <c r="L46" s="13"/>
      <c r="M46" s="13"/>
      <c r="N46" s="13"/>
    </row>
    <row r="47" spans="1:14" ht="14.25">
      <c r="A47" s="1">
        <v>44</v>
      </c>
      <c r="B47" s="2" t="s">
        <v>137</v>
      </c>
      <c r="C47" s="2" t="s">
        <v>138</v>
      </c>
      <c r="D47" s="32">
        <v>1</v>
      </c>
      <c r="E47" s="26" t="s">
        <v>86</v>
      </c>
      <c r="F47" s="27">
        <v>97.8</v>
      </c>
      <c r="G47" s="27">
        <f t="shared" si="0"/>
        <v>74.5833333333333</v>
      </c>
      <c r="H47" s="22">
        <f t="shared" si="1"/>
        <v>81.548333333333304</v>
      </c>
      <c r="I47" s="28">
        <f t="shared" si="2"/>
        <v>0.25</v>
      </c>
      <c r="J47" s="8">
        <v>3</v>
      </c>
      <c r="K47" s="28">
        <f t="shared" si="4"/>
        <v>0.70454545454545503</v>
      </c>
      <c r="L47" s="13"/>
      <c r="M47" s="13"/>
      <c r="N47" s="13"/>
    </row>
    <row r="48" spans="1:14" s="14" customFormat="1">
      <c r="B48" s="14" t="s">
        <v>39</v>
      </c>
    </row>
    <row r="49" spans="2:2" s="14" customFormat="1">
      <c r="B49" s="14" t="s">
        <v>40</v>
      </c>
    </row>
    <row r="50" spans="2:2" s="14" customFormat="1">
      <c r="B50" s="14" t="s">
        <v>41</v>
      </c>
    </row>
    <row r="51" spans="2:2" s="15" customFormat="1">
      <c r="B51" s="14" t="s">
        <v>42</v>
      </c>
    </row>
  </sheetData>
  <sortState ref="B3:I47">
    <sortCondition ref="B3:B47"/>
  </sortState>
  <mergeCells count="2">
    <mergeCell ref="A2:E2"/>
    <mergeCell ref="A1:K1"/>
  </mergeCells>
  <phoneticPr fontId="13" type="noConversion"/>
  <pageMargins left="0.69930555555555596" right="0.69930555555555596" top="0.75" bottom="0.75" header="0.3" footer="0.3"/>
  <pageSetup paperSize="9" orientation="portrait" horizontalDpi="2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7"/>
  <sheetViews>
    <sheetView topLeftCell="A13" workbookViewId="0">
      <selection activeCell="H12" sqref="H12"/>
    </sheetView>
  </sheetViews>
  <sheetFormatPr defaultColWidth="9" defaultRowHeight="13.5"/>
  <cols>
    <col min="1" max="1" width="5.75" style="6" customWidth="1"/>
    <col min="2" max="2" width="14.875" style="6" customWidth="1"/>
    <col min="3" max="3" width="10.25" style="6" customWidth="1"/>
    <col min="4" max="4" width="8.75" style="47" customWidth="1"/>
    <col min="5" max="5" width="8.75" style="6" customWidth="1"/>
    <col min="6" max="6" width="8.75" style="6" hidden="1" customWidth="1"/>
    <col min="7" max="7" width="7" style="6" customWidth="1"/>
    <col min="8" max="8" width="7.125" style="6" customWidth="1"/>
    <col min="9" max="9" width="8.75" style="6" customWidth="1"/>
    <col min="10" max="10" width="7.625" style="6" customWidth="1"/>
    <col min="11" max="11" width="8.75" style="6" customWidth="1"/>
    <col min="12" max="16384" width="9" style="6"/>
  </cols>
  <sheetData>
    <row r="1" spans="1:14" s="36" customFormat="1" ht="36.75" customHeight="1">
      <c r="A1" s="10" t="s">
        <v>268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4" s="37" customFormat="1" ht="14.25">
      <c r="A2" s="11" t="s">
        <v>139</v>
      </c>
      <c r="B2" s="11"/>
      <c r="C2" s="11"/>
      <c r="D2" s="11"/>
      <c r="E2" s="11"/>
      <c r="F2" s="11"/>
    </row>
    <row r="3" spans="1:14" s="39" customFormat="1" ht="46.5" customHeight="1">
      <c r="A3" s="38" t="s">
        <v>258</v>
      </c>
      <c r="B3" s="38" t="s">
        <v>259</v>
      </c>
      <c r="C3" s="38" t="s">
        <v>260</v>
      </c>
      <c r="D3" s="38" t="s">
        <v>261</v>
      </c>
      <c r="E3" s="38" t="s">
        <v>262</v>
      </c>
      <c r="F3" s="38" t="s">
        <v>263</v>
      </c>
      <c r="G3" s="38" t="s">
        <v>264</v>
      </c>
      <c r="H3" s="38" t="s">
        <v>265</v>
      </c>
      <c r="I3" s="38" t="s">
        <v>266</v>
      </c>
      <c r="J3" s="38" t="s">
        <v>263</v>
      </c>
      <c r="K3" s="38" t="s">
        <v>267</v>
      </c>
    </row>
    <row r="4" spans="1:14" ht="14.25">
      <c r="A4" s="1">
        <v>1</v>
      </c>
      <c r="B4" s="2" t="s">
        <v>140</v>
      </c>
      <c r="C4" s="2" t="s">
        <v>141</v>
      </c>
      <c r="D4" s="2">
        <v>98.2</v>
      </c>
      <c r="E4" s="2">
        <v>2</v>
      </c>
      <c r="F4" s="2">
        <v>25</v>
      </c>
      <c r="G4" s="22">
        <f>60+(E4-0)*35/(3.1-0)</f>
        <v>82.580645161290306</v>
      </c>
      <c r="H4" s="22">
        <f>D4*0.3+G4*0.7</f>
        <v>87.266451612903197</v>
      </c>
      <c r="I4" s="40">
        <f>RANK(H4,$H$4:$H$42)/39</f>
        <v>0.230769230769231</v>
      </c>
      <c r="J4" s="41">
        <v>25</v>
      </c>
      <c r="K4" s="40">
        <f>RANK(J4,$J$4:$J$42)/39</f>
        <v>2.5641025641025599E-2</v>
      </c>
      <c r="L4" s="42"/>
      <c r="M4" s="42"/>
      <c r="N4" s="42"/>
    </row>
    <row r="5" spans="1:14" ht="14.25">
      <c r="A5" s="1">
        <v>2</v>
      </c>
      <c r="B5" s="2">
        <v>3120221046</v>
      </c>
      <c r="C5" s="2" t="s">
        <v>142</v>
      </c>
      <c r="D5" s="2">
        <v>98.7</v>
      </c>
      <c r="E5" s="2">
        <v>0.8</v>
      </c>
      <c r="F5" s="2">
        <v>3.5</v>
      </c>
      <c r="G5" s="22">
        <f>60+(E5-0)*35/(3.1-0)</f>
        <v>69.0322580645161</v>
      </c>
      <c r="H5" s="22">
        <f>D5*0.3+G5*0.7</f>
        <v>77.932580645161295</v>
      </c>
      <c r="I5" s="40">
        <f>RANK(H5,$H$4:$H$42)/39</f>
        <v>0.61538461538461497</v>
      </c>
      <c r="J5" s="41">
        <v>1.5</v>
      </c>
      <c r="K5" s="40">
        <f t="shared" ref="K5" si="0">RANK(J5,$J$4:$J$42)/39</f>
        <v>0.74358974358974395</v>
      </c>
      <c r="L5" s="42"/>
      <c r="M5" s="42"/>
      <c r="N5" s="42"/>
    </row>
    <row r="6" spans="1:14" ht="14.25">
      <c r="A6" s="1">
        <v>3</v>
      </c>
      <c r="B6" s="2">
        <v>3120221047</v>
      </c>
      <c r="C6" s="2" t="s">
        <v>143</v>
      </c>
      <c r="D6" s="2">
        <v>98.4</v>
      </c>
      <c r="E6" s="2">
        <v>1.5</v>
      </c>
      <c r="F6" s="2">
        <v>2</v>
      </c>
      <c r="G6" s="22">
        <f t="shared" ref="G6" si="1">60+(E6-0)*35/(3.1-0)</f>
        <v>76.935483870967701</v>
      </c>
      <c r="H6" s="22">
        <f t="shared" ref="H6" si="2">D6*0.3+G6*0.7</f>
        <v>83.374838709677405</v>
      </c>
      <c r="I6" s="40">
        <f t="shared" ref="I6" si="3">RANK(H6,$H$4:$H$42)/39</f>
        <v>0.33333333333333298</v>
      </c>
      <c r="J6" s="41">
        <v>0.8</v>
      </c>
      <c r="K6" s="40">
        <f t="shared" ref="K6:K42" si="4">RANK(J6,$J$4:$J$42)/39</f>
        <v>0.82051282051282004</v>
      </c>
      <c r="L6" s="42"/>
      <c r="M6" s="42"/>
      <c r="N6" s="42"/>
    </row>
    <row r="7" spans="1:14" ht="14.25">
      <c r="A7" s="1">
        <v>4</v>
      </c>
      <c r="B7" s="2">
        <v>3120221048</v>
      </c>
      <c r="C7" s="2" t="s">
        <v>144</v>
      </c>
      <c r="D7" s="2">
        <v>98.8</v>
      </c>
      <c r="E7" s="2">
        <v>1.8</v>
      </c>
      <c r="F7" s="2">
        <v>3</v>
      </c>
      <c r="G7" s="22">
        <f t="shared" ref="G7:G42" si="5">60+(E7-0)*35/(3.1-0)</f>
        <v>80.322580645161295</v>
      </c>
      <c r="H7" s="22">
        <f t="shared" ref="H7:H42" si="6">D7*0.3+G7*0.7</f>
        <v>85.865806451612897</v>
      </c>
      <c r="I7" s="40">
        <f t="shared" ref="I7:I42" si="7">RANK(H7,$H$4:$H$42)/39</f>
        <v>0.256410256410256</v>
      </c>
      <c r="J7" s="41">
        <v>3</v>
      </c>
      <c r="K7" s="40">
        <f t="shared" si="4"/>
        <v>0.64102564102564097</v>
      </c>
      <c r="L7" s="42"/>
      <c r="M7" s="42"/>
      <c r="N7" s="42"/>
    </row>
    <row r="8" spans="1:14" ht="14.25">
      <c r="A8" s="1">
        <v>5</v>
      </c>
      <c r="B8" s="2">
        <v>3120221049</v>
      </c>
      <c r="C8" s="2" t="s">
        <v>145</v>
      </c>
      <c r="D8" s="2">
        <v>98.3</v>
      </c>
      <c r="E8" s="2">
        <v>0</v>
      </c>
      <c r="F8" s="2">
        <v>1</v>
      </c>
      <c r="G8" s="22">
        <f t="shared" si="5"/>
        <v>60</v>
      </c>
      <c r="H8" s="22">
        <f t="shared" si="6"/>
        <v>71.489999999999995</v>
      </c>
      <c r="I8" s="40">
        <f t="shared" si="7"/>
        <v>1</v>
      </c>
      <c r="J8" s="41">
        <v>1</v>
      </c>
      <c r="K8" s="40">
        <f t="shared" si="4"/>
        <v>0.79487179487179505</v>
      </c>
      <c r="L8" s="42"/>
      <c r="M8" s="42"/>
      <c r="N8" s="42"/>
    </row>
    <row r="9" spans="1:14" ht="14.25">
      <c r="A9" s="1">
        <v>6</v>
      </c>
      <c r="B9" s="2">
        <v>3120221050</v>
      </c>
      <c r="C9" s="2" t="s">
        <v>146</v>
      </c>
      <c r="D9" s="2">
        <v>98.4</v>
      </c>
      <c r="E9" s="2">
        <v>2.8</v>
      </c>
      <c r="F9" s="2">
        <v>8</v>
      </c>
      <c r="G9" s="22">
        <f t="shared" si="5"/>
        <v>91.612903225806406</v>
      </c>
      <c r="H9" s="22">
        <f t="shared" si="6"/>
        <v>93.649032258064494</v>
      </c>
      <c r="I9" s="40">
        <f t="shared" si="7"/>
        <v>5.1282051282051301E-2</v>
      </c>
      <c r="J9" s="41">
        <v>8</v>
      </c>
      <c r="K9" s="40">
        <f t="shared" si="4"/>
        <v>0.17948717948717899</v>
      </c>
      <c r="L9" s="42"/>
      <c r="M9" s="42"/>
      <c r="N9" s="42"/>
    </row>
    <row r="10" spans="1:14" ht="14.25">
      <c r="A10" s="1">
        <v>7</v>
      </c>
      <c r="B10" s="2">
        <v>3120221052</v>
      </c>
      <c r="C10" s="2" t="s">
        <v>147</v>
      </c>
      <c r="D10" s="2">
        <v>98.9</v>
      </c>
      <c r="E10" s="2">
        <v>2.5</v>
      </c>
      <c r="F10" s="2">
        <v>7.7</v>
      </c>
      <c r="G10" s="22">
        <f t="shared" si="5"/>
        <v>88.225806451612897</v>
      </c>
      <c r="H10" s="22">
        <f t="shared" si="6"/>
        <v>91.428064516128998</v>
      </c>
      <c r="I10" s="40">
        <f t="shared" si="7"/>
        <v>0.128205128205128</v>
      </c>
      <c r="J10" s="41">
        <v>7.7</v>
      </c>
      <c r="K10" s="40">
        <f t="shared" si="4"/>
        <v>0.20512820512820501</v>
      </c>
      <c r="L10" s="42"/>
      <c r="M10" s="42"/>
      <c r="N10" s="42"/>
    </row>
    <row r="11" spans="1:14" ht="14.25">
      <c r="A11" s="1">
        <v>8</v>
      </c>
      <c r="B11" s="2">
        <v>3120221053</v>
      </c>
      <c r="C11" s="2" t="s">
        <v>148</v>
      </c>
      <c r="D11" s="2">
        <v>98.7</v>
      </c>
      <c r="E11" s="2">
        <v>0</v>
      </c>
      <c r="F11" s="2">
        <v>3.2</v>
      </c>
      <c r="G11" s="22">
        <f t="shared" si="5"/>
        <v>60</v>
      </c>
      <c r="H11" s="22">
        <f t="shared" si="6"/>
        <v>71.61</v>
      </c>
      <c r="I11" s="40">
        <f t="shared" si="7"/>
        <v>0.82051282051282004</v>
      </c>
      <c r="J11" s="41">
        <v>3.2</v>
      </c>
      <c r="K11" s="40">
        <f t="shared" si="4"/>
        <v>0.61538461538461497</v>
      </c>
      <c r="L11" s="42"/>
      <c r="M11" s="42"/>
      <c r="N11" s="42"/>
    </row>
    <row r="12" spans="1:14" ht="14.25">
      <c r="A12" s="1">
        <v>9</v>
      </c>
      <c r="B12" s="2">
        <v>3120221054</v>
      </c>
      <c r="C12" s="2" t="s">
        <v>149</v>
      </c>
      <c r="D12" s="2">
        <v>98.5</v>
      </c>
      <c r="E12" s="2">
        <v>1</v>
      </c>
      <c r="F12" s="2">
        <v>7.2</v>
      </c>
      <c r="G12" s="22">
        <f t="shared" si="5"/>
        <v>71.290322580645196</v>
      </c>
      <c r="H12" s="22">
        <f t="shared" si="6"/>
        <v>79.453225806451599</v>
      </c>
      <c r="I12" s="40">
        <f t="shared" si="7"/>
        <v>0.487179487179487</v>
      </c>
      <c r="J12" s="41">
        <v>7.2</v>
      </c>
      <c r="K12" s="40">
        <f t="shared" si="4"/>
        <v>0.256410256410256</v>
      </c>
      <c r="L12" s="42"/>
      <c r="M12" s="42"/>
      <c r="N12" s="42"/>
    </row>
    <row r="13" spans="1:14" ht="14.25">
      <c r="A13" s="1">
        <v>10</v>
      </c>
      <c r="B13" s="2">
        <v>3120221055</v>
      </c>
      <c r="C13" s="2" t="s">
        <v>150</v>
      </c>
      <c r="D13" s="2">
        <v>98.5</v>
      </c>
      <c r="E13" s="2">
        <v>1</v>
      </c>
      <c r="F13" s="2">
        <v>4.2</v>
      </c>
      <c r="G13" s="22">
        <f t="shared" si="5"/>
        <v>71.290322580645196</v>
      </c>
      <c r="H13" s="22">
        <f t="shared" si="6"/>
        <v>79.453225806451599</v>
      </c>
      <c r="I13" s="40">
        <f t="shared" si="7"/>
        <v>0.487179487179487</v>
      </c>
      <c r="J13" s="41">
        <v>4.2</v>
      </c>
      <c r="K13" s="40">
        <f t="shared" si="4"/>
        <v>0.41025641025641002</v>
      </c>
      <c r="L13" s="42"/>
      <c r="M13" s="42"/>
      <c r="N13" s="42"/>
    </row>
    <row r="14" spans="1:14" ht="14.25">
      <c r="A14" s="1">
        <v>11</v>
      </c>
      <c r="B14" s="2">
        <v>3120221056</v>
      </c>
      <c r="C14" s="2" t="s">
        <v>151</v>
      </c>
      <c r="D14" s="2">
        <v>98.7</v>
      </c>
      <c r="E14" s="2">
        <v>0.5</v>
      </c>
      <c r="F14" s="2">
        <v>4.2</v>
      </c>
      <c r="G14" s="22">
        <f t="shared" si="5"/>
        <v>65.645161290322605</v>
      </c>
      <c r="H14" s="22">
        <f t="shared" si="6"/>
        <v>75.561612903225793</v>
      </c>
      <c r="I14" s="40">
        <f t="shared" si="7"/>
        <v>0.64102564102564097</v>
      </c>
      <c r="J14" s="41">
        <v>4.2</v>
      </c>
      <c r="K14" s="40">
        <f t="shared" si="4"/>
        <v>0.41025641025641002</v>
      </c>
      <c r="L14" s="42"/>
      <c r="M14" s="42"/>
      <c r="N14" s="42"/>
    </row>
    <row r="15" spans="1:14" ht="14.25">
      <c r="A15" s="1">
        <v>12</v>
      </c>
      <c r="B15" s="2">
        <v>3120221057</v>
      </c>
      <c r="C15" s="2" t="s">
        <v>152</v>
      </c>
      <c r="D15" s="2">
        <v>98.8</v>
      </c>
      <c r="E15" s="2">
        <v>0</v>
      </c>
      <c r="F15" s="2">
        <v>4.2</v>
      </c>
      <c r="G15" s="22">
        <f t="shared" si="5"/>
        <v>60</v>
      </c>
      <c r="H15" s="22">
        <f t="shared" si="6"/>
        <v>71.64</v>
      </c>
      <c r="I15" s="40">
        <f t="shared" si="7"/>
        <v>0.76923076923076905</v>
      </c>
      <c r="J15" s="41">
        <v>4.2</v>
      </c>
      <c r="K15" s="40">
        <f t="shared" si="4"/>
        <v>0.41025641025641002</v>
      </c>
      <c r="L15" s="42"/>
      <c r="M15" s="42"/>
      <c r="N15" s="42"/>
    </row>
    <row r="16" spans="1:14" ht="14.25">
      <c r="A16" s="1">
        <v>13</v>
      </c>
      <c r="B16" s="2">
        <v>3120221058</v>
      </c>
      <c r="C16" s="2" t="s">
        <v>153</v>
      </c>
      <c r="D16" s="2">
        <v>98.6</v>
      </c>
      <c r="E16" s="2">
        <v>2</v>
      </c>
      <c r="F16" s="2">
        <v>5.2</v>
      </c>
      <c r="G16" s="22">
        <f t="shared" si="5"/>
        <v>82.580645161290306</v>
      </c>
      <c r="H16" s="22">
        <f t="shared" si="6"/>
        <v>87.386451612903201</v>
      </c>
      <c r="I16" s="40">
        <f t="shared" si="7"/>
        <v>0.17948717948717899</v>
      </c>
      <c r="J16" s="41">
        <v>5.2</v>
      </c>
      <c r="K16" s="40">
        <f t="shared" si="4"/>
        <v>0.35897435897435898</v>
      </c>
      <c r="L16" s="42"/>
      <c r="M16" s="42"/>
      <c r="N16" s="42"/>
    </row>
    <row r="17" spans="1:14" ht="14.25">
      <c r="A17" s="1">
        <v>14</v>
      </c>
      <c r="B17" s="2">
        <v>3120221059</v>
      </c>
      <c r="C17" s="2" t="s">
        <v>154</v>
      </c>
      <c r="D17" s="2">
        <v>98.8</v>
      </c>
      <c r="E17" s="2">
        <v>0</v>
      </c>
      <c r="F17" s="2">
        <v>8.1999999999999993</v>
      </c>
      <c r="G17" s="22">
        <f t="shared" si="5"/>
        <v>60</v>
      </c>
      <c r="H17" s="22">
        <f t="shared" si="6"/>
        <v>71.64</v>
      </c>
      <c r="I17" s="40">
        <f t="shared" si="7"/>
        <v>0.76923076923076905</v>
      </c>
      <c r="J17" s="41">
        <v>8.1999999999999993</v>
      </c>
      <c r="K17" s="40">
        <f t="shared" si="4"/>
        <v>0.15384615384615399</v>
      </c>
      <c r="L17" s="42"/>
      <c r="M17" s="42"/>
      <c r="N17" s="42"/>
    </row>
    <row r="18" spans="1:14" ht="14.25">
      <c r="A18" s="1">
        <v>15</v>
      </c>
      <c r="B18" s="2">
        <v>3120221060</v>
      </c>
      <c r="C18" s="2" t="s">
        <v>155</v>
      </c>
      <c r="D18" s="2">
        <v>99</v>
      </c>
      <c r="E18" s="2">
        <v>1</v>
      </c>
      <c r="F18" s="2">
        <v>3.2</v>
      </c>
      <c r="G18" s="22">
        <f t="shared" si="5"/>
        <v>71.290322580645196</v>
      </c>
      <c r="H18" s="22">
        <f t="shared" si="6"/>
        <v>79.603225806451604</v>
      </c>
      <c r="I18" s="40">
        <f t="shared" si="7"/>
        <v>0.38461538461538503</v>
      </c>
      <c r="J18" s="41">
        <v>1.2</v>
      </c>
      <c r="K18" s="40">
        <f t="shared" si="4"/>
        <v>0.76923076923076905</v>
      </c>
      <c r="L18" s="42"/>
      <c r="M18" s="42"/>
      <c r="N18" s="42"/>
    </row>
    <row r="19" spans="1:14" ht="14.25">
      <c r="A19" s="1">
        <v>16</v>
      </c>
      <c r="B19" s="2">
        <v>3120221061</v>
      </c>
      <c r="C19" s="2" t="s">
        <v>156</v>
      </c>
      <c r="D19" s="2">
        <v>99</v>
      </c>
      <c r="E19" s="2">
        <v>0</v>
      </c>
      <c r="F19" s="2">
        <v>4.2</v>
      </c>
      <c r="G19" s="22">
        <f t="shared" si="5"/>
        <v>60</v>
      </c>
      <c r="H19" s="22">
        <f t="shared" si="6"/>
        <v>71.7</v>
      </c>
      <c r="I19" s="40">
        <f t="shared" si="7"/>
        <v>0.69230769230769196</v>
      </c>
      <c r="J19" s="41">
        <v>4.2</v>
      </c>
      <c r="K19" s="40">
        <f t="shared" si="4"/>
        <v>0.41025641025641002</v>
      </c>
      <c r="L19" s="42"/>
      <c r="M19" s="42"/>
      <c r="N19" s="42"/>
    </row>
    <row r="20" spans="1:14" ht="14.25">
      <c r="A20" s="1">
        <v>17</v>
      </c>
      <c r="B20" s="2">
        <v>3120221064</v>
      </c>
      <c r="C20" s="2" t="s">
        <v>157</v>
      </c>
      <c r="D20" s="2">
        <v>98.5</v>
      </c>
      <c r="E20" s="2">
        <v>0</v>
      </c>
      <c r="F20" s="2">
        <v>3</v>
      </c>
      <c r="G20" s="22">
        <f t="shared" si="5"/>
        <v>60</v>
      </c>
      <c r="H20" s="22">
        <f t="shared" si="6"/>
        <v>71.55</v>
      </c>
      <c r="I20" s="40">
        <f t="shared" si="7"/>
        <v>0.87179487179487203</v>
      </c>
      <c r="J20" s="41">
        <v>3</v>
      </c>
      <c r="K20" s="40">
        <f t="shared" si="4"/>
        <v>0.64102564102564097</v>
      </c>
      <c r="L20" s="42"/>
      <c r="M20" s="42"/>
      <c r="N20" s="42"/>
    </row>
    <row r="21" spans="1:14" ht="14.25">
      <c r="A21" s="1">
        <v>18</v>
      </c>
      <c r="B21" s="2">
        <v>3120221065</v>
      </c>
      <c r="C21" s="2" t="s">
        <v>158</v>
      </c>
      <c r="D21" s="2">
        <v>98.6</v>
      </c>
      <c r="E21" s="2">
        <v>1</v>
      </c>
      <c r="F21" s="2">
        <v>13.2</v>
      </c>
      <c r="G21" s="22">
        <f t="shared" si="5"/>
        <v>71.290322580645196</v>
      </c>
      <c r="H21" s="22">
        <f t="shared" si="6"/>
        <v>79.4832258064516</v>
      </c>
      <c r="I21" s="40">
        <f t="shared" si="7"/>
        <v>0.41025641025641002</v>
      </c>
      <c r="J21" s="41">
        <v>12.6</v>
      </c>
      <c r="K21" s="40">
        <f t="shared" si="4"/>
        <v>7.69230769230769E-2</v>
      </c>
      <c r="L21" s="42"/>
      <c r="M21" s="42"/>
      <c r="N21" s="42"/>
    </row>
    <row r="22" spans="1:14" ht="14.25">
      <c r="A22" s="1">
        <v>19</v>
      </c>
      <c r="B22" s="2">
        <v>3120221066</v>
      </c>
      <c r="C22" s="2" t="s">
        <v>159</v>
      </c>
      <c r="D22" s="2">
        <v>99</v>
      </c>
      <c r="E22" s="2">
        <v>0</v>
      </c>
      <c r="F22" s="2">
        <v>2</v>
      </c>
      <c r="G22" s="22">
        <f t="shared" si="5"/>
        <v>60</v>
      </c>
      <c r="H22" s="22">
        <f t="shared" si="6"/>
        <v>71.7</v>
      </c>
      <c r="I22" s="40">
        <f t="shared" si="7"/>
        <v>0.69230769230769196</v>
      </c>
      <c r="J22" s="41">
        <v>-0.75</v>
      </c>
      <c r="K22" s="40">
        <f t="shared" si="4"/>
        <v>0.89743589743589702</v>
      </c>
      <c r="L22" s="42"/>
      <c r="M22" s="42"/>
      <c r="N22" s="42"/>
    </row>
    <row r="23" spans="1:14" ht="14.25">
      <c r="A23" s="1">
        <v>20</v>
      </c>
      <c r="B23" s="2">
        <v>3120221067</v>
      </c>
      <c r="C23" s="2" t="s">
        <v>160</v>
      </c>
      <c r="D23" s="2">
        <v>99</v>
      </c>
      <c r="E23" s="2">
        <v>0</v>
      </c>
      <c r="F23" s="2">
        <v>2</v>
      </c>
      <c r="G23" s="22">
        <f t="shared" si="5"/>
        <v>60</v>
      </c>
      <c r="H23" s="22">
        <f t="shared" si="6"/>
        <v>71.7</v>
      </c>
      <c r="I23" s="40">
        <f t="shared" si="7"/>
        <v>0.69230769230769196</v>
      </c>
      <c r="J23" s="41">
        <v>-0.5</v>
      </c>
      <c r="K23" s="40">
        <f t="shared" si="4"/>
        <v>0.87179487179487203</v>
      </c>
      <c r="L23" s="42"/>
      <c r="M23" s="42"/>
      <c r="N23" s="42"/>
    </row>
    <row r="24" spans="1:14" ht="14.25">
      <c r="A24" s="1">
        <v>21</v>
      </c>
      <c r="B24" s="2">
        <v>3120221068</v>
      </c>
      <c r="C24" s="2" t="s">
        <v>161</v>
      </c>
      <c r="D24" s="2">
        <v>98.8</v>
      </c>
      <c r="E24" s="2">
        <v>1.5</v>
      </c>
      <c r="F24" s="2">
        <v>5</v>
      </c>
      <c r="G24" s="22">
        <f t="shared" si="5"/>
        <v>76.935483870967701</v>
      </c>
      <c r="H24" s="22">
        <f t="shared" si="6"/>
        <v>83.494838709677396</v>
      </c>
      <c r="I24" s="40">
        <f t="shared" si="7"/>
        <v>0.30769230769230799</v>
      </c>
      <c r="J24" s="41">
        <v>5.4</v>
      </c>
      <c r="K24" s="40">
        <f t="shared" si="4"/>
        <v>0.33333333333333298</v>
      </c>
      <c r="L24" s="42"/>
      <c r="M24" s="42"/>
      <c r="N24" s="42"/>
    </row>
    <row r="25" spans="1:14" ht="14.25">
      <c r="A25" s="1">
        <v>22</v>
      </c>
      <c r="B25" s="2">
        <v>3120221071</v>
      </c>
      <c r="C25" s="2" t="s">
        <v>162</v>
      </c>
      <c r="D25" s="2">
        <v>99.3</v>
      </c>
      <c r="E25" s="2">
        <v>2.5</v>
      </c>
      <c r="F25" s="2">
        <v>6</v>
      </c>
      <c r="G25" s="22">
        <f t="shared" si="5"/>
        <v>88.225806451612897</v>
      </c>
      <c r="H25" s="22">
        <f t="shared" si="6"/>
        <v>91.548064516129003</v>
      </c>
      <c r="I25" s="40">
        <f t="shared" si="7"/>
        <v>0.102564102564103</v>
      </c>
      <c r="J25" s="41">
        <v>7.5</v>
      </c>
      <c r="K25" s="40">
        <f t="shared" si="4"/>
        <v>0.230769230769231</v>
      </c>
      <c r="L25" s="42"/>
      <c r="M25" s="42"/>
      <c r="N25" s="42"/>
    </row>
    <row r="26" spans="1:14" ht="14.25">
      <c r="A26" s="1">
        <v>23</v>
      </c>
      <c r="B26" s="2">
        <v>3120221072</v>
      </c>
      <c r="C26" s="2" t="s">
        <v>163</v>
      </c>
      <c r="D26" s="2">
        <v>98.6</v>
      </c>
      <c r="E26" s="2">
        <v>1</v>
      </c>
      <c r="F26" s="2">
        <v>6.5</v>
      </c>
      <c r="G26" s="22">
        <f t="shared" si="5"/>
        <v>71.290322580645196</v>
      </c>
      <c r="H26" s="22">
        <f t="shared" si="6"/>
        <v>79.4832258064516</v>
      </c>
      <c r="I26" s="40">
        <f t="shared" si="7"/>
        <v>0.41025641025641002</v>
      </c>
      <c r="J26" s="41">
        <v>6.5</v>
      </c>
      <c r="K26" s="40">
        <f t="shared" si="4"/>
        <v>0.28205128205128199</v>
      </c>
      <c r="L26" s="42"/>
      <c r="M26" s="42"/>
      <c r="N26" s="42"/>
    </row>
    <row r="27" spans="1:14" ht="14.25">
      <c r="A27" s="1">
        <v>24</v>
      </c>
      <c r="B27" s="2">
        <v>3120221073</v>
      </c>
      <c r="C27" s="2" t="s">
        <v>164</v>
      </c>
      <c r="D27" s="2">
        <v>98.6</v>
      </c>
      <c r="E27" s="2">
        <v>1</v>
      </c>
      <c r="F27" s="2">
        <v>7</v>
      </c>
      <c r="G27" s="22">
        <f t="shared" si="5"/>
        <v>71.290322580645196</v>
      </c>
      <c r="H27" s="22">
        <f t="shared" si="6"/>
        <v>79.4832258064516</v>
      </c>
      <c r="I27" s="40">
        <f t="shared" si="7"/>
        <v>0.41025641025641002</v>
      </c>
      <c r="J27" s="41">
        <v>3.4</v>
      </c>
      <c r="K27" s="40">
        <f t="shared" si="4"/>
        <v>0.53846153846153799</v>
      </c>
      <c r="L27" s="42"/>
      <c r="M27" s="42"/>
      <c r="N27" s="42"/>
    </row>
    <row r="28" spans="1:14" ht="14.25">
      <c r="A28" s="1">
        <v>25</v>
      </c>
      <c r="B28" s="2">
        <v>3120221074</v>
      </c>
      <c r="C28" s="2" t="s">
        <v>165</v>
      </c>
      <c r="D28" s="2">
        <v>98.4</v>
      </c>
      <c r="E28" s="2">
        <v>1</v>
      </c>
      <c r="F28" s="2">
        <v>0</v>
      </c>
      <c r="G28" s="22">
        <f t="shared" si="5"/>
        <v>71.290322580645196</v>
      </c>
      <c r="H28" s="22">
        <f t="shared" si="6"/>
        <v>79.423225806451597</v>
      </c>
      <c r="I28" s="40">
        <f t="shared" si="7"/>
        <v>0.53846153846153799</v>
      </c>
      <c r="J28" s="41">
        <v>-2.5</v>
      </c>
      <c r="K28" s="40">
        <f t="shared" si="4"/>
        <v>0.94871794871794901</v>
      </c>
      <c r="L28" s="42"/>
      <c r="M28" s="42"/>
      <c r="N28" s="42"/>
    </row>
    <row r="29" spans="1:14" ht="14.25">
      <c r="A29" s="1">
        <v>26</v>
      </c>
      <c r="B29" s="2">
        <v>3120221075</v>
      </c>
      <c r="C29" s="2" t="s">
        <v>166</v>
      </c>
      <c r="D29" s="2">
        <v>98.3</v>
      </c>
      <c r="E29" s="2">
        <v>1</v>
      </c>
      <c r="F29" s="2">
        <v>5</v>
      </c>
      <c r="G29" s="22">
        <f t="shared" si="5"/>
        <v>71.290322580645196</v>
      </c>
      <c r="H29" s="22">
        <f t="shared" si="6"/>
        <v>79.393225806451596</v>
      </c>
      <c r="I29" s="40">
        <f t="shared" si="7"/>
        <v>0.56410256410256399</v>
      </c>
      <c r="J29" s="41">
        <v>0.7</v>
      </c>
      <c r="K29" s="40">
        <f t="shared" si="4"/>
        <v>0.84615384615384603</v>
      </c>
      <c r="L29" s="42"/>
      <c r="M29" s="42"/>
      <c r="N29" s="42"/>
    </row>
    <row r="30" spans="1:14" ht="14.25">
      <c r="A30" s="1">
        <v>27</v>
      </c>
      <c r="B30" s="2">
        <v>3120221076</v>
      </c>
      <c r="C30" s="2" t="s">
        <v>167</v>
      </c>
      <c r="D30" s="2">
        <v>98.4</v>
      </c>
      <c r="E30" s="2">
        <v>0.5</v>
      </c>
      <c r="F30" s="2">
        <v>7</v>
      </c>
      <c r="G30" s="22">
        <f t="shared" si="5"/>
        <v>65.645161290322605</v>
      </c>
      <c r="H30" s="22">
        <f t="shared" si="6"/>
        <v>75.471612903225804</v>
      </c>
      <c r="I30" s="40">
        <f t="shared" si="7"/>
        <v>0.66666666666666696</v>
      </c>
      <c r="J30" s="41">
        <v>3.4</v>
      </c>
      <c r="K30" s="40">
        <f t="shared" si="4"/>
        <v>0.53846153846153799</v>
      </c>
      <c r="L30" s="42"/>
      <c r="M30" s="42"/>
      <c r="N30" s="42"/>
    </row>
    <row r="31" spans="1:14" ht="14.25">
      <c r="A31" s="1">
        <v>28</v>
      </c>
      <c r="B31" s="2">
        <v>3120221077</v>
      </c>
      <c r="C31" s="2" t="s">
        <v>168</v>
      </c>
      <c r="D31" s="2">
        <v>99.8</v>
      </c>
      <c r="E31" s="2">
        <v>2.5</v>
      </c>
      <c r="F31" s="2">
        <v>14.2</v>
      </c>
      <c r="G31" s="22">
        <f t="shared" si="5"/>
        <v>88.225806451612897</v>
      </c>
      <c r="H31" s="22">
        <f t="shared" si="6"/>
        <v>91.698064516128994</v>
      </c>
      <c r="I31" s="40">
        <f t="shared" si="7"/>
        <v>7.69230769230769E-2</v>
      </c>
      <c r="J31" s="41">
        <v>14.2</v>
      </c>
      <c r="K31" s="40">
        <f t="shared" si="4"/>
        <v>5.1282051282051301E-2</v>
      </c>
      <c r="L31" s="42"/>
      <c r="M31" s="42"/>
      <c r="N31" s="42"/>
    </row>
    <row r="32" spans="1:14" ht="14.25">
      <c r="A32" s="1">
        <v>29</v>
      </c>
      <c r="B32" s="2">
        <v>3120221079</v>
      </c>
      <c r="C32" s="2" t="s">
        <v>169</v>
      </c>
      <c r="D32" s="2">
        <v>98.5</v>
      </c>
      <c r="E32" s="2">
        <v>0</v>
      </c>
      <c r="F32" s="2">
        <v>2</v>
      </c>
      <c r="G32" s="22">
        <f t="shared" si="5"/>
        <v>60</v>
      </c>
      <c r="H32" s="22">
        <f t="shared" si="6"/>
        <v>71.55</v>
      </c>
      <c r="I32" s="40">
        <f t="shared" si="7"/>
        <v>0.87179487179487203</v>
      </c>
      <c r="J32" s="41">
        <v>2</v>
      </c>
      <c r="K32" s="40">
        <f t="shared" si="4"/>
        <v>0.71794871794871795</v>
      </c>
      <c r="L32" s="42"/>
      <c r="M32" s="42"/>
      <c r="N32" s="42"/>
    </row>
    <row r="33" spans="1:14" ht="14.25">
      <c r="A33" s="1">
        <v>30</v>
      </c>
      <c r="B33" s="2">
        <v>3120221080</v>
      </c>
      <c r="C33" s="2" t="s">
        <v>170</v>
      </c>
      <c r="D33" s="2">
        <v>98.6</v>
      </c>
      <c r="E33" s="2">
        <v>0</v>
      </c>
      <c r="F33" s="2">
        <v>4</v>
      </c>
      <c r="G33" s="22">
        <f t="shared" si="5"/>
        <v>60</v>
      </c>
      <c r="H33" s="22">
        <f t="shared" si="6"/>
        <v>71.58</v>
      </c>
      <c r="I33" s="40">
        <f t="shared" si="7"/>
        <v>0.84615384615384603</v>
      </c>
      <c r="J33" s="41">
        <v>4</v>
      </c>
      <c r="K33" s="40">
        <f t="shared" si="4"/>
        <v>0.512820512820513</v>
      </c>
      <c r="L33" s="42"/>
      <c r="M33" s="42"/>
      <c r="N33" s="42"/>
    </row>
    <row r="34" spans="1:14" ht="14.25">
      <c r="A34" s="1">
        <v>31</v>
      </c>
      <c r="B34" s="2">
        <v>3120221081</v>
      </c>
      <c r="C34" s="2" t="s">
        <v>171</v>
      </c>
      <c r="D34" s="2">
        <v>98.4</v>
      </c>
      <c r="E34" s="2">
        <v>0</v>
      </c>
      <c r="F34" s="2">
        <v>0</v>
      </c>
      <c r="G34" s="22">
        <f t="shared" si="5"/>
        <v>60</v>
      </c>
      <c r="H34" s="22">
        <f t="shared" si="6"/>
        <v>71.52</v>
      </c>
      <c r="I34" s="40">
        <f t="shared" si="7"/>
        <v>0.92307692307692302</v>
      </c>
      <c r="J34" s="41">
        <v>-4.3</v>
      </c>
      <c r="K34" s="40">
        <f t="shared" si="4"/>
        <v>1</v>
      </c>
      <c r="L34" s="42"/>
      <c r="M34" s="42"/>
      <c r="N34" s="42"/>
    </row>
    <row r="35" spans="1:14" ht="14.25">
      <c r="A35" s="1">
        <v>32</v>
      </c>
      <c r="B35" s="2">
        <v>3120221082</v>
      </c>
      <c r="C35" s="2" t="s">
        <v>172</v>
      </c>
      <c r="D35" s="2">
        <v>99</v>
      </c>
      <c r="E35" s="2">
        <v>0.8</v>
      </c>
      <c r="F35" s="2">
        <v>6</v>
      </c>
      <c r="G35" s="22">
        <f t="shared" si="5"/>
        <v>69.0322580645161</v>
      </c>
      <c r="H35" s="22">
        <f t="shared" si="6"/>
        <v>78.022580645161298</v>
      </c>
      <c r="I35" s="40">
        <f t="shared" si="7"/>
        <v>0.58974358974358998</v>
      </c>
      <c r="J35" s="41">
        <v>3.25</v>
      </c>
      <c r="K35" s="40">
        <f t="shared" si="4"/>
        <v>0.58974358974358998</v>
      </c>
      <c r="L35" s="42"/>
      <c r="M35" s="42"/>
      <c r="N35" s="42"/>
    </row>
    <row r="36" spans="1:14" ht="14.25">
      <c r="A36" s="1">
        <v>33</v>
      </c>
      <c r="B36" s="2">
        <v>3120221083</v>
      </c>
      <c r="C36" s="2" t="s">
        <v>173</v>
      </c>
      <c r="D36" s="2">
        <v>98.4</v>
      </c>
      <c r="E36" s="2">
        <v>0</v>
      </c>
      <c r="F36" s="2">
        <v>0</v>
      </c>
      <c r="G36" s="22">
        <f t="shared" si="5"/>
        <v>60</v>
      </c>
      <c r="H36" s="22">
        <f t="shared" si="6"/>
        <v>71.52</v>
      </c>
      <c r="I36" s="40">
        <f t="shared" si="7"/>
        <v>0.92307692307692302</v>
      </c>
      <c r="J36" s="41">
        <v>-2</v>
      </c>
      <c r="K36" s="40">
        <f t="shared" si="4"/>
        <v>0.92307692307692302</v>
      </c>
      <c r="L36" s="42"/>
      <c r="M36" s="42"/>
      <c r="N36" s="42"/>
    </row>
    <row r="37" spans="1:14" ht="14.25">
      <c r="A37" s="1">
        <v>34</v>
      </c>
      <c r="B37" s="2">
        <v>3120221084</v>
      </c>
      <c r="C37" s="2" t="s">
        <v>174</v>
      </c>
      <c r="D37" s="2">
        <v>98.2</v>
      </c>
      <c r="E37" s="2">
        <v>1.8</v>
      </c>
      <c r="F37" s="2">
        <v>7.7</v>
      </c>
      <c r="G37" s="22">
        <f t="shared" si="5"/>
        <v>80.322580645161295</v>
      </c>
      <c r="H37" s="22">
        <f t="shared" si="6"/>
        <v>85.685806451612905</v>
      </c>
      <c r="I37" s="40">
        <f t="shared" si="7"/>
        <v>0.28205128205128199</v>
      </c>
      <c r="J37" s="41">
        <v>5.2</v>
      </c>
      <c r="K37" s="40">
        <f t="shared" si="4"/>
        <v>0.35897435897435898</v>
      </c>
      <c r="L37" s="42"/>
      <c r="M37" s="42"/>
      <c r="N37" s="42"/>
    </row>
    <row r="38" spans="1:14" ht="14.25">
      <c r="A38" s="1">
        <v>35</v>
      </c>
      <c r="B38" s="2">
        <v>3120221085</v>
      </c>
      <c r="C38" s="2" t="s">
        <v>175</v>
      </c>
      <c r="D38" s="2">
        <v>98.3</v>
      </c>
      <c r="E38" s="2">
        <v>3.1</v>
      </c>
      <c r="F38" s="2">
        <v>10.4</v>
      </c>
      <c r="G38" s="22">
        <f t="shared" si="5"/>
        <v>95</v>
      </c>
      <c r="H38" s="22">
        <f t="shared" si="6"/>
        <v>95.99</v>
      </c>
      <c r="I38" s="40">
        <f t="shared" si="7"/>
        <v>2.5641025641025599E-2</v>
      </c>
      <c r="J38" s="41">
        <v>8.4</v>
      </c>
      <c r="K38" s="40">
        <f t="shared" si="4"/>
        <v>0.102564102564103</v>
      </c>
      <c r="L38" s="42"/>
      <c r="M38" s="42"/>
      <c r="N38" s="42"/>
    </row>
    <row r="39" spans="1:14" ht="14.25">
      <c r="A39" s="1">
        <v>36</v>
      </c>
      <c r="B39" s="2">
        <v>3120221087</v>
      </c>
      <c r="C39" s="2" t="s">
        <v>176</v>
      </c>
      <c r="D39" s="2">
        <v>99.5</v>
      </c>
      <c r="E39" s="2">
        <v>1</v>
      </c>
      <c r="F39" s="2">
        <v>11</v>
      </c>
      <c r="G39" s="22">
        <f t="shared" si="5"/>
        <v>71.290322580645196</v>
      </c>
      <c r="H39" s="22">
        <f t="shared" si="6"/>
        <v>79.753225806451596</v>
      </c>
      <c r="I39" s="40">
        <f t="shared" si="7"/>
        <v>0.35897435897435898</v>
      </c>
      <c r="J39" s="41">
        <v>8.3000000000000007</v>
      </c>
      <c r="K39" s="40">
        <f t="shared" si="4"/>
        <v>0.128205128205128</v>
      </c>
      <c r="L39" s="42"/>
      <c r="M39" s="42"/>
      <c r="N39" s="42"/>
    </row>
    <row r="40" spans="1:14" ht="14.25">
      <c r="A40" s="1">
        <v>37</v>
      </c>
      <c r="B40" s="2">
        <v>3120221088</v>
      </c>
      <c r="C40" s="2" t="s">
        <v>177</v>
      </c>
      <c r="D40" s="2">
        <v>98.4</v>
      </c>
      <c r="E40" s="2">
        <v>0</v>
      </c>
      <c r="F40" s="2">
        <v>0</v>
      </c>
      <c r="G40" s="22">
        <f t="shared" si="5"/>
        <v>60</v>
      </c>
      <c r="H40" s="22">
        <f t="shared" si="6"/>
        <v>71.52</v>
      </c>
      <c r="I40" s="40">
        <f t="shared" si="7"/>
        <v>0.92307692307692302</v>
      </c>
      <c r="J40" s="41">
        <v>-2.75</v>
      </c>
      <c r="K40" s="40">
        <f t="shared" si="4"/>
        <v>0.97435897435897401</v>
      </c>
      <c r="L40" s="42"/>
      <c r="M40" s="42"/>
      <c r="N40" s="42"/>
    </row>
    <row r="41" spans="1:14" ht="14.25">
      <c r="A41" s="1">
        <v>38</v>
      </c>
      <c r="B41" s="2">
        <v>3120221089</v>
      </c>
      <c r="C41" s="2" t="s">
        <v>178</v>
      </c>
      <c r="D41" s="2">
        <v>99.7</v>
      </c>
      <c r="E41" s="2">
        <v>2</v>
      </c>
      <c r="F41" s="2">
        <v>8</v>
      </c>
      <c r="G41" s="22">
        <f t="shared" si="5"/>
        <v>82.580645161290306</v>
      </c>
      <c r="H41" s="22">
        <f t="shared" si="6"/>
        <v>87.716451612903199</v>
      </c>
      <c r="I41" s="40">
        <f t="shared" si="7"/>
        <v>0.15384615384615399</v>
      </c>
      <c r="J41" s="41">
        <v>6.4</v>
      </c>
      <c r="K41" s="40">
        <f t="shared" si="4"/>
        <v>0.30769230769230799</v>
      </c>
      <c r="L41" s="42"/>
      <c r="M41" s="42"/>
      <c r="N41" s="42"/>
    </row>
    <row r="42" spans="1:14" ht="14.25">
      <c r="A42" s="1">
        <v>39</v>
      </c>
      <c r="B42" s="2" t="s">
        <v>179</v>
      </c>
      <c r="C42" s="2" t="s">
        <v>180</v>
      </c>
      <c r="D42" s="2">
        <v>98.5</v>
      </c>
      <c r="E42" s="2">
        <v>2</v>
      </c>
      <c r="F42" s="2">
        <v>3</v>
      </c>
      <c r="G42" s="22">
        <f t="shared" si="5"/>
        <v>82.580645161290306</v>
      </c>
      <c r="H42" s="22">
        <f t="shared" si="6"/>
        <v>87.3564516129032</v>
      </c>
      <c r="I42" s="40">
        <f t="shared" si="7"/>
        <v>0.20512820512820501</v>
      </c>
      <c r="J42" s="41">
        <v>2.8</v>
      </c>
      <c r="K42" s="40">
        <f t="shared" si="4"/>
        <v>0.69230769230769196</v>
      </c>
      <c r="L42" s="42"/>
      <c r="M42" s="42"/>
      <c r="N42" s="42"/>
    </row>
    <row r="43" spans="1:14" s="43" customFormat="1">
      <c r="A43" s="34"/>
      <c r="B43" s="48" t="s">
        <v>39</v>
      </c>
      <c r="D43" s="44"/>
    </row>
    <row r="44" spans="1:14" s="43" customFormat="1">
      <c r="A44" s="34"/>
      <c r="B44" s="48" t="s">
        <v>40</v>
      </c>
      <c r="D44" s="44"/>
    </row>
    <row r="45" spans="1:14" s="43" customFormat="1">
      <c r="A45" s="34"/>
      <c r="B45" s="48" t="s">
        <v>41</v>
      </c>
      <c r="D45" s="44"/>
    </row>
    <row r="46" spans="1:14" s="45" customFormat="1">
      <c r="A46" s="35"/>
      <c r="B46" s="48" t="s">
        <v>42</v>
      </c>
      <c r="D46" s="46"/>
    </row>
    <row r="47" spans="1:14">
      <c r="B47" s="49"/>
    </row>
  </sheetData>
  <sortState ref="B3:I42">
    <sortCondition ref="B3:B42"/>
  </sortState>
  <mergeCells count="2">
    <mergeCell ref="A2:F2"/>
    <mergeCell ref="A1:K1"/>
  </mergeCells>
  <phoneticPr fontId="13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4"/>
  <sheetViews>
    <sheetView topLeftCell="A16" workbookViewId="0">
      <selection activeCell="K10" sqref="K10"/>
    </sheetView>
  </sheetViews>
  <sheetFormatPr defaultColWidth="9" defaultRowHeight="13.5"/>
  <cols>
    <col min="1" max="1" width="6.125" style="4" customWidth="1"/>
    <col min="2" max="2" width="12.375" style="4" customWidth="1"/>
    <col min="3" max="3" width="9" style="4"/>
    <col min="4" max="4" width="7.875" style="19" customWidth="1"/>
    <col min="5" max="5" width="7.875" style="4" customWidth="1"/>
    <col min="6" max="6" width="7.875" style="4" hidden="1" customWidth="1"/>
    <col min="7" max="11" width="7.875" style="4" customWidth="1"/>
    <col min="12" max="16384" width="9" style="4"/>
  </cols>
  <sheetData>
    <row r="1" spans="1:14" s="24" customFormat="1" ht="36.75" customHeight="1">
      <c r="A1" s="10" t="s">
        <v>268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4" ht="14.25">
      <c r="A2" s="11" t="s">
        <v>181</v>
      </c>
      <c r="B2" s="11"/>
      <c r="C2" s="11"/>
      <c r="D2" s="11"/>
      <c r="E2" s="11"/>
      <c r="F2" s="11"/>
    </row>
    <row r="3" spans="1:14" s="21" customFormat="1" ht="46.5" customHeight="1">
      <c r="A3" s="38" t="s">
        <v>258</v>
      </c>
      <c r="B3" s="38" t="s">
        <v>259</v>
      </c>
      <c r="C3" s="38" t="s">
        <v>260</v>
      </c>
      <c r="D3" s="38" t="s">
        <v>261</v>
      </c>
      <c r="E3" s="38" t="s">
        <v>262</v>
      </c>
      <c r="F3" s="38" t="s">
        <v>263</v>
      </c>
      <c r="G3" s="38" t="s">
        <v>264</v>
      </c>
      <c r="H3" s="38" t="s">
        <v>265</v>
      </c>
      <c r="I3" s="38" t="s">
        <v>266</v>
      </c>
      <c r="J3" s="38" t="s">
        <v>263</v>
      </c>
      <c r="K3" s="38" t="s">
        <v>267</v>
      </c>
    </row>
    <row r="4" spans="1:14" ht="14.25">
      <c r="A4" s="1">
        <v>1</v>
      </c>
      <c r="B4" s="2">
        <v>3130122051</v>
      </c>
      <c r="C4" s="2" t="s">
        <v>182</v>
      </c>
      <c r="D4" s="52">
        <v>92</v>
      </c>
      <c r="E4" s="2">
        <v>0</v>
      </c>
      <c r="F4" s="2">
        <v>1</v>
      </c>
      <c r="G4" s="50">
        <f t="shared" ref="G4:G40" si="0">60+(E4-0)*35/(6-0)</f>
        <v>60</v>
      </c>
      <c r="H4" s="22">
        <f t="shared" ref="H4:H40" si="1">D4*0.3+G4*0.7</f>
        <v>69.599999999999994</v>
      </c>
      <c r="I4" s="51">
        <f t="shared" ref="I4:I40" si="2">RANK(H4,$H$4:$H$40)/37</f>
        <v>0.97297297297297303</v>
      </c>
      <c r="J4" s="53">
        <v>1</v>
      </c>
      <c r="K4" s="51">
        <f>RANK(J4,$J$4:$J$40)/37</f>
        <v>0.64864864864864902</v>
      </c>
      <c r="L4" s="13"/>
      <c r="M4" s="13"/>
      <c r="N4" s="13"/>
    </row>
    <row r="5" spans="1:14" ht="14.25">
      <c r="A5" s="1">
        <v>2</v>
      </c>
      <c r="B5" s="2">
        <v>3130221001</v>
      </c>
      <c r="C5" s="2" t="s">
        <v>183</v>
      </c>
      <c r="D5" s="52">
        <v>91</v>
      </c>
      <c r="E5" s="2">
        <v>0.3</v>
      </c>
      <c r="F5" s="2">
        <v>1</v>
      </c>
      <c r="G5" s="50">
        <f t="shared" si="0"/>
        <v>61.75</v>
      </c>
      <c r="H5" s="22">
        <f t="shared" si="1"/>
        <v>70.525000000000006</v>
      </c>
      <c r="I5" s="51">
        <f t="shared" si="2"/>
        <v>0.91891891891891897</v>
      </c>
      <c r="J5" s="53">
        <v>4</v>
      </c>
      <c r="K5" s="51">
        <f t="shared" ref="K5" si="3">RANK(J5,$J$4:$J$40)/37</f>
        <v>0.24324324324324301</v>
      </c>
      <c r="L5" s="13"/>
      <c r="M5" s="13"/>
      <c r="N5" s="13"/>
    </row>
    <row r="6" spans="1:14" ht="14.25">
      <c r="A6" s="1">
        <v>3</v>
      </c>
      <c r="B6" s="2">
        <v>3130221002</v>
      </c>
      <c r="C6" s="2" t="s">
        <v>184</v>
      </c>
      <c r="D6" s="52">
        <v>93</v>
      </c>
      <c r="E6" s="2">
        <v>0.6</v>
      </c>
      <c r="F6" s="2">
        <v>2.2000000000000002</v>
      </c>
      <c r="G6" s="50">
        <f t="shared" si="0"/>
        <v>63.5</v>
      </c>
      <c r="H6" s="22">
        <f t="shared" si="1"/>
        <v>72.349999999999994</v>
      </c>
      <c r="I6" s="51">
        <f t="shared" si="2"/>
        <v>0.62162162162162204</v>
      </c>
      <c r="J6" s="53">
        <v>0.2</v>
      </c>
      <c r="K6" s="51">
        <f t="shared" ref="K6:K40" si="4">RANK(J6,$J$4:$J$40)/37</f>
        <v>0.91891891891891897</v>
      </c>
      <c r="L6" s="13"/>
      <c r="M6" s="13"/>
      <c r="N6" s="13"/>
    </row>
    <row r="7" spans="1:14" ht="14.25">
      <c r="A7" s="1">
        <v>4</v>
      </c>
      <c r="B7" s="2">
        <v>3130221003</v>
      </c>
      <c r="C7" s="2" t="s">
        <v>185</v>
      </c>
      <c r="D7" s="52">
        <v>93</v>
      </c>
      <c r="E7" s="2">
        <v>1.6</v>
      </c>
      <c r="F7" s="2">
        <v>2.2000000000000002</v>
      </c>
      <c r="G7" s="50">
        <f t="shared" si="0"/>
        <v>69.3333333333333</v>
      </c>
      <c r="H7" s="22">
        <f t="shared" si="1"/>
        <v>76.433333333333294</v>
      </c>
      <c r="I7" s="51">
        <f t="shared" si="2"/>
        <v>0.35135135135135098</v>
      </c>
      <c r="J7" s="53">
        <v>0.2</v>
      </c>
      <c r="K7" s="51">
        <f t="shared" si="4"/>
        <v>0.91891891891891897</v>
      </c>
      <c r="L7" s="13"/>
      <c r="M7" s="13"/>
      <c r="N7" s="13"/>
    </row>
    <row r="8" spans="1:14" ht="14.25">
      <c r="A8" s="1">
        <v>5</v>
      </c>
      <c r="B8" s="2">
        <v>3130221004</v>
      </c>
      <c r="C8" s="2" t="s">
        <v>186</v>
      </c>
      <c r="D8" s="52">
        <v>96</v>
      </c>
      <c r="E8" s="2">
        <v>1.6</v>
      </c>
      <c r="F8" s="2">
        <v>5.7</v>
      </c>
      <c r="G8" s="50">
        <f t="shared" si="0"/>
        <v>69.3333333333333</v>
      </c>
      <c r="H8" s="22">
        <f t="shared" si="1"/>
        <v>77.3333333333333</v>
      </c>
      <c r="I8" s="51">
        <f t="shared" si="2"/>
        <v>0.29729729729729698</v>
      </c>
      <c r="J8" s="53">
        <v>4.7</v>
      </c>
      <c r="K8" s="51">
        <f t="shared" si="4"/>
        <v>0.135135135135135</v>
      </c>
      <c r="L8" s="13"/>
      <c r="M8" s="13"/>
      <c r="N8" s="13"/>
    </row>
    <row r="9" spans="1:14" ht="14.25">
      <c r="A9" s="1">
        <v>6</v>
      </c>
      <c r="B9" s="2">
        <v>3130221005</v>
      </c>
      <c r="C9" s="2" t="s">
        <v>187</v>
      </c>
      <c r="D9" s="52">
        <v>93</v>
      </c>
      <c r="E9" s="2">
        <v>0.6</v>
      </c>
      <c r="F9" s="2">
        <v>1</v>
      </c>
      <c r="G9" s="50">
        <f t="shared" si="0"/>
        <v>63.5</v>
      </c>
      <c r="H9" s="22">
        <f t="shared" si="1"/>
        <v>72.349999999999994</v>
      </c>
      <c r="I9" s="51">
        <f t="shared" si="2"/>
        <v>0.62162162162162204</v>
      </c>
      <c r="J9" s="53">
        <v>-1.5</v>
      </c>
      <c r="K9" s="54" t="s">
        <v>271</v>
      </c>
      <c r="L9" s="13"/>
      <c r="M9" s="13"/>
      <c r="N9" s="13"/>
    </row>
    <row r="10" spans="1:14" ht="14.25">
      <c r="A10" s="1">
        <v>7</v>
      </c>
      <c r="B10" s="2">
        <v>3130221007</v>
      </c>
      <c r="C10" s="2" t="s">
        <v>188</v>
      </c>
      <c r="D10" s="52">
        <v>96</v>
      </c>
      <c r="E10" s="2">
        <v>0.3</v>
      </c>
      <c r="F10" s="2">
        <v>3</v>
      </c>
      <c r="G10" s="50">
        <f t="shared" si="0"/>
        <v>61.75</v>
      </c>
      <c r="H10" s="22">
        <f t="shared" si="1"/>
        <v>72.025000000000006</v>
      </c>
      <c r="I10" s="51">
        <f t="shared" si="2"/>
        <v>0.70270270270270296</v>
      </c>
      <c r="J10" s="53">
        <v>4</v>
      </c>
      <c r="K10" s="51">
        <f t="shared" si="4"/>
        <v>0.24324324324324301</v>
      </c>
      <c r="L10" s="13"/>
      <c r="M10" s="13"/>
      <c r="N10" s="13"/>
    </row>
    <row r="11" spans="1:14" ht="14.25">
      <c r="A11" s="1">
        <v>8</v>
      </c>
      <c r="B11" s="2">
        <v>3130221008</v>
      </c>
      <c r="C11" s="2" t="s">
        <v>189</v>
      </c>
      <c r="D11" s="52">
        <v>94</v>
      </c>
      <c r="E11" s="2">
        <v>0.6</v>
      </c>
      <c r="F11" s="2">
        <v>2</v>
      </c>
      <c r="G11" s="50">
        <f t="shared" si="0"/>
        <v>63.5</v>
      </c>
      <c r="H11" s="22">
        <f t="shared" si="1"/>
        <v>72.650000000000006</v>
      </c>
      <c r="I11" s="51">
        <f t="shared" si="2"/>
        <v>0.56756756756756799</v>
      </c>
      <c r="J11" s="53">
        <v>4.5</v>
      </c>
      <c r="K11" s="51">
        <f t="shared" si="4"/>
        <v>0.162162162162162</v>
      </c>
      <c r="L11" s="13"/>
      <c r="M11" s="13"/>
      <c r="N11" s="13"/>
    </row>
    <row r="12" spans="1:14" ht="14.25">
      <c r="A12" s="1">
        <v>9</v>
      </c>
      <c r="B12" s="2">
        <v>3130221009</v>
      </c>
      <c r="C12" s="2" t="s">
        <v>190</v>
      </c>
      <c r="D12" s="52">
        <v>93</v>
      </c>
      <c r="E12" s="2">
        <v>2.8</v>
      </c>
      <c r="F12" s="2">
        <v>6.3</v>
      </c>
      <c r="G12" s="50">
        <f t="shared" si="0"/>
        <v>76.3333333333333</v>
      </c>
      <c r="H12" s="22">
        <f t="shared" si="1"/>
        <v>81.3333333333333</v>
      </c>
      <c r="I12" s="51">
        <f t="shared" si="2"/>
        <v>5.4054054054054099E-2</v>
      </c>
      <c r="J12" s="53">
        <v>8.8000000000000007</v>
      </c>
      <c r="K12" s="51">
        <f t="shared" si="4"/>
        <v>5.4054054054054099E-2</v>
      </c>
      <c r="L12" s="13"/>
      <c r="M12" s="13"/>
      <c r="N12" s="13"/>
    </row>
    <row r="13" spans="1:14" ht="14.25">
      <c r="A13" s="1">
        <v>10</v>
      </c>
      <c r="B13" s="2">
        <v>3130221010</v>
      </c>
      <c r="C13" s="2" t="s">
        <v>191</v>
      </c>
      <c r="D13" s="52">
        <v>92</v>
      </c>
      <c r="E13" s="2">
        <v>0.3</v>
      </c>
      <c r="F13" s="2">
        <v>1</v>
      </c>
      <c r="G13" s="50">
        <f t="shared" si="0"/>
        <v>61.75</v>
      </c>
      <c r="H13" s="22">
        <f t="shared" si="1"/>
        <v>70.825000000000003</v>
      </c>
      <c r="I13" s="51">
        <f t="shared" si="2"/>
        <v>0.78378378378378399</v>
      </c>
      <c r="J13" s="53">
        <v>1</v>
      </c>
      <c r="K13" s="51">
        <f t="shared" si="4"/>
        <v>0.64864864864864902</v>
      </c>
      <c r="L13" s="13"/>
      <c r="M13" s="13"/>
      <c r="N13" s="13"/>
    </row>
    <row r="14" spans="1:14" ht="14.25">
      <c r="A14" s="1">
        <v>11</v>
      </c>
      <c r="B14" s="2">
        <v>3130221011</v>
      </c>
      <c r="C14" s="2" t="s">
        <v>192</v>
      </c>
      <c r="D14" s="52">
        <v>91</v>
      </c>
      <c r="E14" s="2">
        <v>1.1000000000000001</v>
      </c>
      <c r="F14" s="2">
        <v>1</v>
      </c>
      <c r="G14" s="50">
        <f t="shared" si="0"/>
        <v>66.4166666666667</v>
      </c>
      <c r="H14" s="22">
        <f t="shared" si="1"/>
        <v>73.7916666666667</v>
      </c>
      <c r="I14" s="51">
        <f t="shared" si="2"/>
        <v>0.48648648648648701</v>
      </c>
      <c r="J14" s="53">
        <v>1</v>
      </c>
      <c r="K14" s="51">
        <f t="shared" si="4"/>
        <v>0.64864864864864902</v>
      </c>
      <c r="L14" s="13"/>
      <c r="M14" s="13"/>
      <c r="N14" s="13"/>
    </row>
    <row r="15" spans="1:14" ht="14.25">
      <c r="A15" s="1">
        <v>12</v>
      </c>
      <c r="B15" s="2">
        <v>3130221012</v>
      </c>
      <c r="C15" s="2" t="s">
        <v>193</v>
      </c>
      <c r="D15" s="52">
        <v>94</v>
      </c>
      <c r="E15" s="2">
        <v>0.6</v>
      </c>
      <c r="F15" s="2">
        <v>2</v>
      </c>
      <c r="G15" s="50">
        <f t="shared" si="0"/>
        <v>63.5</v>
      </c>
      <c r="H15" s="22">
        <f t="shared" si="1"/>
        <v>72.650000000000006</v>
      </c>
      <c r="I15" s="51">
        <f t="shared" si="2"/>
        <v>0.56756756756756799</v>
      </c>
      <c r="J15" s="53">
        <v>1.6</v>
      </c>
      <c r="K15" s="51">
        <f t="shared" si="4"/>
        <v>0.51351351351351304</v>
      </c>
      <c r="L15" s="13"/>
      <c r="M15" s="13"/>
      <c r="N15" s="13"/>
    </row>
    <row r="16" spans="1:14" ht="14.25">
      <c r="A16" s="1">
        <v>13</v>
      </c>
      <c r="B16" s="2">
        <v>3130221013</v>
      </c>
      <c r="C16" s="2" t="s">
        <v>194</v>
      </c>
      <c r="D16" s="52">
        <v>93</v>
      </c>
      <c r="E16" s="2">
        <v>0.8</v>
      </c>
      <c r="F16" s="2">
        <v>1</v>
      </c>
      <c r="G16" s="50">
        <f t="shared" si="0"/>
        <v>64.6666666666667</v>
      </c>
      <c r="H16" s="22">
        <f t="shared" si="1"/>
        <v>73.1666666666667</v>
      </c>
      <c r="I16" s="51">
        <f t="shared" si="2"/>
        <v>0.51351351351351304</v>
      </c>
      <c r="J16" s="53">
        <v>0.6</v>
      </c>
      <c r="K16" s="51">
        <f t="shared" si="4"/>
        <v>0.83783783783783805</v>
      </c>
      <c r="L16" s="13"/>
      <c r="M16" s="13"/>
      <c r="N16" s="13"/>
    </row>
    <row r="17" spans="1:14" ht="14.25">
      <c r="A17" s="1">
        <v>14</v>
      </c>
      <c r="B17" s="2">
        <v>3130221014</v>
      </c>
      <c r="C17" s="2" t="s">
        <v>195</v>
      </c>
      <c r="D17" s="52">
        <v>93</v>
      </c>
      <c r="E17" s="2">
        <v>0.3</v>
      </c>
      <c r="F17" s="2">
        <v>4.5</v>
      </c>
      <c r="G17" s="50">
        <f t="shared" si="0"/>
        <v>61.75</v>
      </c>
      <c r="H17" s="22">
        <f t="shared" si="1"/>
        <v>71.125</v>
      </c>
      <c r="I17" s="51">
        <f t="shared" si="2"/>
        <v>0.72972972972973005</v>
      </c>
      <c r="J17" s="53">
        <v>2.7</v>
      </c>
      <c r="K17" s="51">
        <f t="shared" si="4"/>
        <v>0.43243243243243201</v>
      </c>
      <c r="L17" s="13"/>
      <c r="M17" s="13"/>
      <c r="N17" s="13"/>
    </row>
    <row r="18" spans="1:14" ht="14.25">
      <c r="A18" s="1">
        <v>15</v>
      </c>
      <c r="B18" s="2">
        <v>3130221015</v>
      </c>
      <c r="C18" s="2" t="s">
        <v>196</v>
      </c>
      <c r="D18" s="52">
        <v>92</v>
      </c>
      <c r="E18" s="2">
        <v>0.3</v>
      </c>
      <c r="F18" s="2">
        <v>5</v>
      </c>
      <c r="G18" s="50">
        <f t="shared" si="0"/>
        <v>61.75</v>
      </c>
      <c r="H18" s="22">
        <f t="shared" si="1"/>
        <v>70.825000000000003</v>
      </c>
      <c r="I18" s="51">
        <f t="shared" si="2"/>
        <v>0.78378378378378399</v>
      </c>
      <c r="J18" s="53">
        <v>5</v>
      </c>
      <c r="K18" s="51">
        <f t="shared" si="4"/>
        <v>0.108108108108108</v>
      </c>
      <c r="L18" s="13"/>
      <c r="M18" s="13"/>
      <c r="N18" s="13"/>
    </row>
    <row r="19" spans="1:14" ht="14.25">
      <c r="A19" s="1">
        <v>16</v>
      </c>
      <c r="B19" s="2">
        <v>3130221016</v>
      </c>
      <c r="C19" s="2" t="s">
        <v>197</v>
      </c>
      <c r="D19" s="52">
        <v>93</v>
      </c>
      <c r="E19" s="2">
        <v>0.3</v>
      </c>
      <c r="F19" s="2">
        <v>13.3</v>
      </c>
      <c r="G19" s="50">
        <f t="shared" si="0"/>
        <v>61.75</v>
      </c>
      <c r="H19" s="22">
        <f t="shared" si="1"/>
        <v>71.125</v>
      </c>
      <c r="I19" s="51">
        <f t="shared" si="2"/>
        <v>0.72972972972973005</v>
      </c>
      <c r="J19" s="53">
        <v>13.3</v>
      </c>
      <c r="K19" s="51">
        <f t="shared" si="4"/>
        <v>2.7027027027027001E-2</v>
      </c>
      <c r="L19" s="13"/>
      <c r="M19" s="13"/>
      <c r="N19" s="13"/>
    </row>
    <row r="20" spans="1:14" ht="14.25">
      <c r="A20" s="1">
        <v>17</v>
      </c>
      <c r="B20" s="2">
        <v>3130221017</v>
      </c>
      <c r="C20" s="2" t="s">
        <v>198</v>
      </c>
      <c r="D20" s="52">
        <v>92</v>
      </c>
      <c r="E20" s="2">
        <v>0.3</v>
      </c>
      <c r="F20" s="2">
        <v>2</v>
      </c>
      <c r="G20" s="50">
        <f t="shared" si="0"/>
        <v>61.75</v>
      </c>
      <c r="H20" s="22">
        <f t="shared" si="1"/>
        <v>70.825000000000003</v>
      </c>
      <c r="I20" s="51">
        <f t="shared" si="2"/>
        <v>0.78378378378378399</v>
      </c>
      <c r="J20" s="53">
        <v>2</v>
      </c>
      <c r="K20" s="51">
        <f t="shared" si="4"/>
        <v>0.45945945945945899</v>
      </c>
      <c r="L20" s="13"/>
      <c r="M20" s="13"/>
      <c r="N20" s="13"/>
    </row>
    <row r="21" spans="1:14" ht="14.25">
      <c r="A21" s="1">
        <v>18</v>
      </c>
      <c r="B21" s="2">
        <v>3130221018</v>
      </c>
      <c r="C21" s="2" t="s">
        <v>199</v>
      </c>
      <c r="D21" s="52">
        <v>92</v>
      </c>
      <c r="E21" s="2">
        <v>2</v>
      </c>
      <c r="F21" s="2">
        <v>4</v>
      </c>
      <c r="G21" s="50">
        <f t="shared" si="0"/>
        <v>71.6666666666667</v>
      </c>
      <c r="H21" s="22">
        <f t="shared" si="1"/>
        <v>77.766666666666694</v>
      </c>
      <c r="I21" s="51">
        <f t="shared" si="2"/>
        <v>0.27027027027027001</v>
      </c>
      <c r="J21" s="53">
        <v>4</v>
      </c>
      <c r="K21" s="51">
        <f t="shared" si="4"/>
        <v>0.24324324324324301</v>
      </c>
      <c r="L21" s="13"/>
      <c r="M21" s="13"/>
      <c r="N21" s="13"/>
    </row>
    <row r="22" spans="1:14" ht="14.25">
      <c r="A22" s="1">
        <v>19</v>
      </c>
      <c r="B22" s="2">
        <v>3130221019</v>
      </c>
      <c r="C22" s="2" t="s">
        <v>200</v>
      </c>
      <c r="D22" s="52">
        <v>96</v>
      </c>
      <c r="E22" s="2">
        <v>6</v>
      </c>
      <c r="F22" s="2">
        <v>7</v>
      </c>
      <c r="G22" s="50">
        <f t="shared" si="0"/>
        <v>95</v>
      </c>
      <c r="H22" s="22">
        <f t="shared" si="1"/>
        <v>95.3</v>
      </c>
      <c r="I22" s="51">
        <f t="shared" si="2"/>
        <v>2.7027027027027001E-2</v>
      </c>
      <c r="J22" s="53">
        <v>8.6999999999999993</v>
      </c>
      <c r="K22" s="51">
        <f t="shared" si="4"/>
        <v>8.1081081081081099E-2</v>
      </c>
      <c r="L22" s="13"/>
      <c r="M22" s="13"/>
      <c r="N22" s="13"/>
    </row>
    <row r="23" spans="1:14" ht="14.25">
      <c r="A23" s="1">
        <v>20</v>
      </c>
      <c r="B23" s="2">
        <v>3130221020</v>
      </c>
      <c r="C23" s="2" t="s">
        <v>201</v>
      </c>
      <c r="D23" s="52">
        <v>91</v>
      </c>
      <c r="E23" s="2">
        <v>0.3</v>
      </c>
      <c r="F23" s="2">
        <v>1</v>
      </c>
      <c r="G23" s="50">
        <f t="shared" si="0"/>
        <v>61.75</v>
      </c>
      <c r="H23" s="22">
        <f t="shared" si="1"/>
        <v>70.525000000000006</v>
      </c>
      <c r="I23" s="51">
        <f t="shared" si="2"/>
        <v>0.91891891891891897</v>
      </c>
      <c r="J23" s="53">
        <v>0.6</v>
      </c>
      <c r="K23" s="51">
        <f t="shared" si="4"/>
        <v>0.83783783783783805</v>
      </c>
      <c r="L23" s="13"/>
      <c r="M23" s="13"/>
      <c r="N23" s="13"/>
    </row>
    <row r="24" spans="1:14" ht="14.25">
      <c r="A24" s="1">
        <v>21</v>
      </c>
      <c r="B24" s="2">
        <v>3130221021</v>
      </c>
      <c r="C24" s="2" t="s">
        <v>202</v>
      </c>
      <c r="D24" s="52">
        <v>92</v>
      </c>
      <c r="E24" s="2">
        <v>0.6</v>
      </c>
      <c r="F24" s="2">
        <v>5.4</v>
      </c>
      <c r="G24" s="50">
        <f t="shared" si="0"/>
        <v>63.5</v>
      </c>
      <c r="H24" s="22">
        <f t="shared" si="1"/>
        <v>72.05</v>
      </c>
      <c r="I24" s="51">
        <f t="shared" si="2"/>
        <v>0.67567567567567599</v>
      </c>
      <c r="J24" s="53">
        <v>3.5</v>
      </c>
      <c r="K24" s="51">
        <f t="shared" si="4"/>
        <v>0.37837837837837801</v>
      </c>
      <c r="L24" s="13"/>
      <c r="M24" s="13"/>
      <c r="N24" s="13"/>
    </row>
    <row r="25" spans="1:14" ht="14.25">
      <c r="A25" s="1">
        <v>22</v>
      </c>
      <c r="B25" s="2">
        <v>3130221022</v>
      </c>
      <c r="C25" s="2" t="s">
        <v>203</v>
      </c>
      <c r="D25" s="52">
        <v>92</v>
      </c>
      <c r="E25" s="2">
        <v>1.1000000000000001</v>
      </c>
      <c r="F25" s="2">
        <v>1</v>
      </c>
      <c r="G25" s="50">
        <f t="shared" si="0"/>
        <v>66.4166666666667</v>
      </c>
      <c r="H25" s="22">
        <f t="shared" si="1"/>
        <v>74.091666666666697</v>
      </c>
      <c r="I25" s="51">
        <f t="shared" si="2"/>
        <v>0.43243243243243201</v>
      </c>
      <c r="J25" s="53">
        <v>1</v>
      </c>
      <c r="K25" s="51">
        <f t="shared" si="4"/>
        <v>0.64864864864864902</v>
      </c>
      <c r="L25" s="13"/>
      <c r="M25" s="13"/>
      <c r="N25" s="13"/>
    </row>
    <row r="26" spans="1:14" ht="14.25">
      <c r="A26" s="1">
        <v>23</v>
      </c>
      <c r="B26" s="2">
        <v>3130221023</v>
      </c>
      <c r="C26" s="2" t="s">
        <v>204</v>
      </c>
      <c r="D26" s="52">
        <v>94</v>
      </c>
      <c r="E26" s="2">
        <v>2.2999999999999998</v>
      </c>
      <c r="F26" s="2">
        <v>3.5</v>
      </c>
      <c r="G26" s="50">
        <f t="shared" si="0"/>
        <v>73.4166666666667</v>
      </c>
      <c r="H26" s="22">
        <f t="shared" si="1"/>
        <v>79.591666666666697</v>
      </c>
      <c r="I26" s="51">
        <f t="shared" si="2"/>
        <v>0.135135135135135</v>
      </c>
      <c r="J26" s="53">
        <v>4.5</v>
      </c>
      <c r="K26" s="51">
        <f t="shared" si="4"/>
        <v>0.162162162162162</v>
      </c>
      <c r="L26" s="13"/>
      <c r="M26" s="13"/>
      <c r="N26" s="13"/>
    </row>
    <row r="27" spans="1:14" ht="14.25">
      <c r="A27" s="1">
        <v>24</v>
      </c>
      <c r="B27" s="2">
        <v>3130221024</v>
      </c>
      <c r="C27" s="2" t="s">
        <v>205</v>
      </c>
      <c r="D27" s="52">
        <v>93</v>
      </c>
      <c r="E27" s="2">
        <v>2.6</v>
      </c>
      <c r="F27" s="2">
        <v>2</v>
      </c>
      <c r="G27" s="50">
        <f t="shared" si="0"/>
        <v>75.1666666666667</v>
      </c>
      <c r="H27" s="22">
        <f t="shared" si="1"/>
        <v>80.516666666666694</v>
      </c>
      <c r="I27" s="51">
        <f t="shared" si="2"/>
        <v>0.108108108108108</v>
      </c>
      <c r="J27" s="53">
        <v>3.5</v>
      </c>
      <c r="K27" s="51">
        <f t="shared" si="4"/>
        <v>0.37837837837837801</v>
      </c>
      <c r="L27" s="13"/>
      <c r="M27" s="13"/>
      <c r="N27" s="13"/>
    </row>
    <row r="28" spans="1:14" ht="14.25">
      <c r="A28" s="1">
        <v>25</v>
      </c>
      <c r="B28" s="2">
        <v>3130221025</v>
      </c>
      <c r="C28" s="2" t="s">
        <v>206</v>
      </c>
      <c r="D28" s="52">
        <v>92</v>
      </c>
      <c r="E28" s="2">
        <v>0.3</v>
      </c>
      <c r="F28" s="2">
        <v>1</v>
      </c>
      <c r="G28" s="50">
        <f t="shared" si="0"/>
        <v>61.75</v>
      </c>
      <c r="H28" s="22">
        <f t="shared" si="1"/>
        <v>70.825000000000003</v>
      </c>
      <c r="I28" s="51">
        <f t="shared" si="2"/>
        <v>0.78378378378378399</v>
      </c>
      <c r="J28" s="53">
        <v>1</v>
      </c>
      <c r="K28" s="51">
        <f t="shared" si="4"/>
        <v>0.64864864864864902</v>
      </c>
      <c r="L28" s="13"/>
      <c r="M28" s="13"/>
      <c r="N28" s="13"/>
    </row>
    <row r="29" spans="1:14" ht="14.25">
      <c r="A29" s="1">
        <v>26</v>
      </c>
      <c r="B29" s="2">
        <v>3130221026</v>
      </c>
      <c r="C29" s="2" t="s">
        <v>207</v>
      </c>
      <c r="D29" s="52">
        <v>92</v>
      </c>
      <c r="E29" s="2">
        <v>2.4</v>
      </c>
      <c r="F29" s="2">
        <v>3.3</v>
      </c>
      <c r="G29" s="50">
        <f t="shared" si="0"/>
        <v>74</v>
      </c>
      <c r="H29" s="22">
        <f t="shared" si="1"/>
        <v>79.400000000000006</v>
      </c>
      <c r="I29" s="51">
        <f t="shared" si="2"/>
        <v>0.162162162162162</v>
      </c>
      <c r="J29" s="53">
        <v>1.3</v>
      </c>
      <c r="K29" s="51">
        <f t="shared" si="4"/>
        <v>0.56756756756756799</v>
      </c>
      <c r="L29" s="13"/>
      <c r="M29" s="13"/>
      <c r="N29" s="13"/>
    </row>
    <row r="30" spans="1:14" ht="14.25">
      <c r="A30" s="1">
        <v>27</v>
      </c>
      <c r="B30" s="2">
        <v>3130221027</v>
      </c>
      <c r="C30" s="2" t="s">
        <v>208</v>
      </c>
      <c r="D30" s="52">
        <v>93</v>
      </c>
      <c r="E30" s="2">
        <v>1.3</v>
      </c>
      <c r="F30" s="2">
        <v>3.6</v>
      </c>
      <c r="G30" s="50">
        <f t="shared" si="0"/>
        <v>67.5833333333333</v>
      </c>
      <c r="H30" s="22">
        <f t="shared" si="1"/>
        <v>75.2083333333333</v>
      </c>
      <c r="I30" s="51">
        <f t="shared" si="2"/>
        <v>0.37837837837837801</v>
      </c>
      <c r="J30" s="53">
        <v>1.2</v>
      </c>
      <c r="K30" s="51">
        <f t="shared" si="4"/>
        <v>0.62162162162162204</v>
      </c>
      <c r="L30" s="13"/>
      <c r="M30" s="13"/>
      <c r="N30" s="13"/>
    </row>
    <row r="31" spans="1:14" ht="14.25">
      <c r="A31" s="1">
        <v>28</v>
      </c>
      <c r="B31" s="2">
        <v>3130221028</v>
      </c>
      <c r="C31" s="2" t="s">
        <v>209</v>
      </c>
      <c r="D31" s="52">
        <v>93</v>
      </c>
      <c r="E31" s="2">
        <v>2.2000000000000002</v>
      </c>
      <c r="F31" s="2">
        <v>3.9</v>
      </c>
      <c r="G31" s="50">
        <f t="shared" si="0"/>
        <v>72.8333333333333</v>
      </c>
      <c r="H31" s="22">
        <f t="shared" si="1"/>
        <v>78.883333333333297</v>
      </c>
      <c r="I31" s="51">
        <f t="shared" si="2"/>
        <v>0.21621621621621601</v>
      </c>
      <c r="J31" s="53">
        <v>1.9</v>
      </c>
      <c r="K31" s="51">
        <f t="shared" si="4"/>
        <v>0.48648648648648701</v>
      </c>
      <c r="L31" s="13"/>
      <c r="M31" s="13"/>
      <c r="N31" s="13"/>
    </row>
    <row r="32" spans="1:14" ht="14.25">
      <c r="A32" s="1">
        <v>29</v>
      </c>
      <c r="B32" s="2">
        <v>3130221029</v>
      </c>
      <c r="C32" s="2" t="s">
        <v>210</v>
      </c>
      <c r="D32" s="52">
        <v>92</v>
      </c>
      <c r="E32" s="2">
        <v>1.1000000000000001</v>
      </c>
      <c r="F32" s="2">
        <v>4.9000000000000004</v>
      </c>
      <c r="G32" s="50">
        <f t="shared" si="0"/>
        <v>66.4166666666667</v>
      </c>
      <c r="H32" s="22">
        <f t="shared" si="1"/>
        <v>74.091666666666697</v>
      </c>
      <c r="I32" s="51">
        <f t="shared" si="2"/>
        <v>0.43243243243243201</v>
      </c>
      <c r="J32" s="53">
        <v>1.3</v>
      </c>
      <c r="K32" s="51">
        <f t="shared" si="4"/>
        <v>0.56756756756756799</v>
      </c>
      <c r="L32" s="13"/>
      <c r="M32" s="13"/>
      <c r="N32" s="13"/>
    </row>
    <row r="33" spans="1:14" ht="14.25">
      <c r="A33" s="1">
        <v>30</v>
      </c>
      <c r="B33" s="2">
        <v>3130221030</v>
      </c>
      <c r="C33" s="2" t="s">
        <v>211</v>
      </c>
      <c r="D33" s="52">
        <v>94</v>
      </c>
      <c r="E33" s="2">
        <v>2.6</v>
      </c>
      <c r="F33" s="2">
        <v>5</v>
      </c>
      <c r="G33" s="50">
        <f t="shared" si="0"/>
        <v>75.1666666666667</v>
      </c>
      <c r="H33" s="22">
        <f t="shared" si="1"/>
        <v>80.816666666666706</v>
      </c>
      <c r="I33" s="51">
        <f t="shared" si="2"/>
        <v>8.1081081081081099E-2</v>
      </c>
      <c r="J33" s="53">
        <v>4</v>
      </c>
      <c r="K33" s="51">
        <f t="shared" si="4"/>
        <v>0.24324324324324301</v>
      </c>
      <c r="L33" s="13"/>
      <c r="M33" s="13"/>
      <c r="N33" s="13"/>
    </row>
    <row r="34" spans="1:14" ht="14.25">
      <c r="A34" s="1">
        <v>31</v>
      </c>
      <c r="B34" s="2">
        <v>3130221031</v>
      </c>
      <c r="C34" s="2" t="s">
        <v>212</v>
      </c>
      <c r="D34" s="52">
        <v>94</v>
      </c>
      <c r="E34" s="2">
        <v>2</v>
      </c>
      <c r="F34" s="2">
        <v>3</v>
      </c>
      <c r="G34" s="50">
        <f t="shared" si="0"/>
        <v>71.6666666666667</v>
      </c>
      <c r="H34" s="22">
        <f t="shared" si="1"/>
        <v>78.366666666666703</v>
      </c>
      <c r="I34" s="51">
        <f t="shared" si="2"/>
        <v>0.24324324324324301</v>
      </c>
      <c r="J34" s="53">
        <v>1</v>
      </c>
      <c r="K34" s="51">
        <f t="shared" si="4"/>
        <v>0.64864864864864902</v>
      </c>
      <c r="L34" s="13"/>
      <c r="M34" s="13"/>
      <c r="N34" s="13"/>
    </row>
    <row r="35" spans="1:14" ht="14.25">
      <c r="A35" s="1">
        <v>32</v>
      </c>
      <c r="B35" s="2">
        <v>3130221032</v>
      </c>
      <c r="C35" s="2" t="s">
        <v>213</v>
      </c>
      <c r="D35" s="52">
        <v>93</v>
      </c>
      <c r="E35" s="2">
        <v>2.2999999999999998</v>
      </c>
      <c r="F35" s="2">
        <v>3.5</v>
      </c>
      <c r="G35" s="50">
        <f t="shared" si="0"/>
        <v>73.4166666666667</v>
      </c>
      <c r="H35" s="22">
        <f t="shared" si="1"/>
        <v>79.2916666666667</v>
      </c>
      <c r="I35" s="51">
        <f t="shared" si="2"/>
        <v>0.18918918918918901</v>
      </c>
      <c r="J35" s="53">
        <v>1.6</v>
      </c>
      <c r="K35" s="51">
        <f t="shared" si="4"/>
        <v>0.51351351351351304</v>
      </c>
      <c r="L35" s="13"/>
      <c r="M35" s="13"/>
      <c r="N35" s="13"/>
    </row>
    <row r="36" spans="1:14" ht="14.25">
      <c r="A36" s="1">
        <v>33</v>
      </c>
      <c r="B36" s="2">
        <v>3130221034</v>
      </c>
      <c r="C36" s="2" t="s">
        <v>214</v>
      </c>
      <c r="D36" s="52">
        <v>92</v>
      </c>
      <c r="E36" s="2">
        <v>1.3</v>
      </c>
      <c r="F36" s="2">
        <v>3</v>
      </c>
      <c r="G36" s="50">
        <f t="shared" si="0"/>
        <v>67.5833333333333</v>
      </c>
      <c r="H36" s="22">
        <f t="shared" si="1"/>
        <v>74.908333333333303</v>
      </c>
      <c r="I36" s="51">
        <f t="shared" si="2"/>
        <v>0.40540540540540498</v>
      </c>
      <c r="J36" s="53">
        <v>0.5</v>
      </c>
      <c r="K36" s="51">
        <f t="shared" si="4"/>
        <v>0.891891891891892</v>
      </c>
      <c r="L36" s="13"/>
      <c r="M36" s="13"/>
      <c r="N36" s="13"/>
    </row>
    <row r="37" spans="1:14" ht="14.25">
      <c r="A37" s="1">
        <v>34</v>
      </c>
      <c r="B37" s="2">
        <v>3130221035</v>
      </c>
      <c r="C37" s="2" t="s">
        <v>215</v>
      </c>
      <c r="D37" s="52">
        <v>92</v>
      </c>
      <c r="E37" s="2">
        <v>0.3</v>
      </c>
      <c r="F37" s="2">
        <v>1</v>
      </c>
      <c r="G37" s="50">
        <f t="shared" si="0"/>
        <v>61.75</v>
      </c>
      <c r="H37" s="22">
        <f t="shared" si="1"/>
        <v>70.825000000000003</v>
      </c>
      <c r="I37" s="51">
        <f t="shared" si="2"/>
        <v>0.78378378378378399</v>
      </c>
      <c r="J37" s="53">
        <v>-0.5</v>
      </c>
      <c r="K37" s="51">
        <f t="shared" si="4"/>
        <v>0.97297297297297303</v>
      </c>
      <c r="L37" s="13"/>
      <c r="M37" s="13"/>
      <c r="N37" s="13"/>
    </row>
    <row r="38" spans="1:14" ht="14.25">
      <c r="A38" s="1">
        <v>35</v>
      </c>
      <c r="B38" s="2">
        <v>3130406087</v>
      </c>
      <c r="C38" s="2" t="s">
        <v>216</v>
      </c>
      <c r="D38" s="52">
        <v>92</v>
      </c>
      <c r="E38" s="2">
        <v>0.8</v>
      </c>
      <c r="F38" s="2">
        <v>4.5</v>
      </c>
      <c r="G38" s="50">
        <f t="shared" si="0"/>
        <v>64.6666666666667</v>
      </c>
      <c r="H38" s="22">
        <f t="shared" si="1"/>
        <v>72.866666666666703</v>
      </c>
      <c r="I38" s="51">
        <f t="shared" si="2"/>
        <v>0.54054054054054101</v>
      </c>
      <c r="J38" s="53">
        <v>4.5</v>
      </c>
      <c r="K38" s="51">
        <f t="shared" si="4"/>
        <v>0.162162162162162</v>
      </c>
      <c r="L38" s="13"/>
      <c r="M38" s="13"/>
      <c r="N38" s="13"/>
    </row>
    <row r="39" spans="1:14" ht="14.25">
      <c r="A39" s="1">
        <v>36</v>
      </c>
      <c r="B39" s="2">
        <v>3130514067</v>
      </c>
      <c r="C39" s="2" t="s">
        <v>217</v>
      </c>
      <c r="D39" s="52">
        <v>92</v>
      </c>
      <c r="E39" s="2">
        <v>0</v>
      </c>
      <c r="F39" s="2">
        <v>1</v>
      </c>
      <c r="G39" s="50">
        <f t="shared" si="0"/>
        <v>60</v>
      </c>
      <c r="H39" s="22">
        <f t="shared" si="1"/>
        <v>69.599999999999994</v>
      </c>
      <c r="I39" s="51">
        <f t="shared" si="2"/>
        <v>0.97297297297297303</v>
      </c>
      <c r="J39" s="53">
        <v>1</v>
      </c>
      <c r="K39" s="51">
        <f t="shared" si="4"/>
        <v>0.64864864864864902</v>
      </c>
      <c r="L39" s="13"/>
      <c r="M39" s="13"/>
      <c r="N39" s="13"/>
    </row>
    <row r="40" spans="1:14" ht="14.25">
      <c r="A40" s="1">
        <v>37</v>
      </c>
      <c r="B40" s="2">
        <v>3130516054</v>
      </c>
      <c r="C40" s="2" t="s">
        <v>218</v>
      </c>
      <c r="D40" s="52">
        <v>92</v>
      </c>
      <c r="E40" s="2">
        <v>1.7</v>
      </c>
      <c r="F40" s="2">
        <v>1</v>
      </c>
      <c r="G40" s="50">
        <f t="shared" si="0"/>
        <v>69.9166666666667</v>
      </c>
      <c r="H40" s="22">
        <f t="shared" si="1"/>
        <v>76.5416666666667</v>
      </c>
      <c r="I40" s="51">
        <f t="shared" si="2"/>
        <v>0.32432432432432401</v>
      </c>
      <c r="J40" s="53">
        <v>4</v>
      </c>
      <c r="K40" s="51">
        <f t="shared" si="4"/>
        <v>0.24324324324324301</v>
      </c>
      <c r="L40" s="13"/>
      <c r="M40" s="13"/>
      <c r="N40" s="13"/>
    </row>
    <row r="41" spans="1:14" s="14" customFormat="1">
      <c r="B41" s="14" t="s">
        <v>39</v>
      </c>
      <c r="D41" s="17"/>
    </row>
    <row r="42" spans="1:14" s="14" customFormat="1">
      <c r="B42" s="14" t="s">
        <v>40</v>
      </c>
      <c r="D42" s="17"/>
    </row>
    <row r="43" spans="1:14" s="14" customFormat="1">
      <c r="B43" s="14" t="s">
        <v>41</v>
      </c>
      <c r="D43" s="17"/>
    </row>
    <row r="44" spans="1:14" s="15" customFormat="1">
      <c r="B44" s="14" t="s">
        <v>42</v>
      </c>
      <c r="D44" s="18"/>
    </row>
  </sheetData>
  <sortState ref="B3:I40">
    <sortCondition ref="B3:B40"/>
  </sortState>
  <mergeCells count="2">
    <mergeCell ref="A2:F2"/>
    <mergeCell ref="A1:K1"/>
  </mergeCells>
  <phoneticPr fontId="13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5"/>
  <sheetViews>
    <sheetView tabSelected="1" workbookViewId="0">
      <selection activeCell="H46" sqref="H46"/>
    </sheetView>
  </sheetViews>
  <sheetFormatPr defaultColWidth="9" defaultRowHeight="13.5"/>
  <cols>
    <col min="1" max="1" width="5.875" style="4" customWidth="1"/>
    <col min="2" max="2" width="12.875" style="4" customWidth="1"/>
    <col min="3" max="3" width="9" style="4"/>
    <col min="4" max="4" width="8.25" style="19" customWidth="1"/>
    <col min="5" max="5" width="8.25" style="4" customWidth="1"/>
    <col min="6" max="6" width="8.25" style="4" hidden="1" customWidth="1"/>
    <col min="7" max="11" width="8.25" style="4" customWidth="1"/>
    <col min="12" max="16384" width="9" style="4"/>
  </cols>
  <sheetData>
    <row r="1" spans="1:14" s="24" customFormat="1" ht="36.75" customHeight="1">
      <c r="A1" s="10" t="s">
        <v>268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4" s="6" customFormat="1" ht="14.25">
      <c r="A2" s="11" t="s">
        <v>219</v>
      </c>
      <c r="B2" s="11"/>
      <c r="C2" s="11"/>
      <c r="D2" s="11"/>
      <c r="E2" s="11"/>
      <c r="F2" s="11"/>
    </row>
    <row r="3" spans="1:14" s="21" customFormat="1" ht="46.5" customHeight="1">
      <c r="A3" s="38" t="s">
        <v>258</v>
      </c>
      <c r="B3" s="38" t="s">
        <v>259</v>
      </c>
      <c r="C3" s="38" t="s">
        <v>260</v>
      </c>
      <c r="D3" s="38" t="s">
        <v>261</v>
      </c>
      <c r="E3" s="38" t="s">
        <v>262</v>
      </c>
      <c r="F3" s="38" t="s">
        <v>263</v>
      </c>
      <c r="G3" s="38" t="s">
        <v>264</v>
      </c>
      <c r="H3" s="38" t="s">
        <v>265</v>
      </c>
      <c r="I3" s="38" t="s">
        <v>266</v>
      </c>
      <c r="J3" s="38" t="s">
        <v>263</v>
      </c>
      <c r="K3" s="38" t="s">
        <v>267</v>
      </c>
    </row>
    <row r="4" spans="1:14" ht="14.25">
      <c r="A4" s="1">
        <v>1</v>
      </c>
      <c r="B4" s="2">
        <v>313031209</v>
      </c>
      <c r="C4" s="2" t="s">
        <v>220</v>
      </c>
      <c r="D4" s="52">
        <v>86</v>
      </c>
      <c r="E4" s="2">
        <v>0</v>
      </c>
      <c r="F4" s="2">
        <v>0</v>
      </c>
      <c r="G4" s="22">
        <f t="shared" ref="G4:G41" si="0">60+(E4-0)*35/(4.7-0)</f>
        <v>60</v>
      </c>
      <c r="H4" s="22">
        <f t="shared" ref="H4:H41" si="1">D4*0.3+G4*0.7</f>
        <v>67.8</v>
      </c>
      <c r="I4" s="55">
        <f t="shared" ref="I4:I41" si="2">RANK(H4,$H$4:$H$41)/38</f>
        <v>0.97368421052631604</v>
      </c>
      <c r="J4" s="53">
        <v>2</v>
      </c>
      <c r="K4" s="55">
        <f>RANK(J4,$J$4:$J$41)/38</f>
        <v>0.68421052631578905</v>
      </c>
      <c r="L4" s="13"/>
      <c r="M4" s="13"/>
      <c r="N4" s="13"/>
    </row>
    <row r="5" spans="1:14" ht="14.25">
      <c r="A5" s="1">
        <v>2</v>
      </c>
      <c r="B5" s="2">
        <v>3130122013</v>
      </c>
      <c r="C5" s="2" t="s">
        <v>221</v>
      </c>
      <c r="D5" s="52">
        <v>86</v>
      </c>
      <c r="E5" s="2">
        <v>2</v>
      </c>
      <c r="F5" s="2">
        <v>1</v>
      </c>
      <c r="G5" s="22">
        <f t="shared" si="0"/>
        <v>74.893617021276597</v>
      </c>
      <c r="H5" s="22">
        <f t="shared" si="1"/>
        <v>78.225531914893594</v>
      </c>
      <c r="I5" s="55">
        <f t="shared" si="2"/>
        <v>0.44736842105263203</v>
      </c>
      <c r="J5" s="53">
        <v>1</v>
      </c>
      <c r="K5" s="55">
        <f t="shared" ref="K5" si="3">RANK(J5,$J$4:$J$41)/38</f>
        <v>0.84210526315789502</v>
      </c>
      <c r="L5" s="13"/>
      <c r="M5" s="13"/>
      <c r="N5" s="13"/>
    </row>
    <row r="6" spans="1:14" ht="14.25">
      <c r="A6" s="1">
        <v>3</v>
      </c>
      <c r="B6" s="2">
        <v>3130221036</v>
      </c>
      <c r="C6" s="2" t="s">
        <v>222</v>
      </c>
      <c r="D6" s="52">
        <v>86</v>
      </c>
      <c r="E6" s="2">
        <v>3</v>
      </c>
      <c r="F6" s="2">
        <v>3</v>
      </c>
      <c r="G6" s="22">
        <f t="shared" si="0"/>
        <v>82.340425531914903</v>
      </c>
      <c r="H6" s="22">
        <f t="shared" si="1"/>
        <v>83.438297872340399</v>
      </c>
      <c r="I6" s="55">
        <f t="shared" si="2"/>
        <v>0.23684210526315799</v>
      </c>
      <c r="J6" s="53">
        <v>5.35</v>
      </c>
      <c r="K6" s="55">
        <f t="shared" ref="K6:K41" si="4">RANK(J6,$J$4:$J$41)/38</f>
        <v>0.26315789473684198</v>
      </c>
      <c r="L6" s="13"/>
      <c r="M6" s="13"/>
      <c r="N6" s="13"/>
    </row>
    <row r="7" spans="1:14" ht="14.25">
      <c r="A7" s="1">
        <v>4</v>
      </c>
      <c r="B7" s="2">
        <v>3130221037</v>
      </c>
      <c r="C7" s="2" t="s">
        <v>223</v>
      </c>
      <c r="D7" s="52">
        <v>88</v>
      </c>
      <c r="E7" s="2">
        <v>0.3</v>
      </c>
      <c r="F7" s="2">
        <v>3</v>
      </c>
      <c r="G7" s="22">
        <f t="shared" si="0"/>
        <v>62.2340425531915</v>
      </c>
      <c r="H7" s="22">
        <f t="shared" si="1"/>
        <v>69.963829787234005</v>
      </c>
      <c r="I7" s="55">
        <f t="shared" si="2"/>
        <v>0.86842105263157898</v>
      </c>
      <c r="J7" s="53">
        <v>5.0999999999999996</v>
      </c>
      <c r="K7" s="55">
        <f t="shared" si="4"/>
        <v>0.31578947368421101</v>
      </c>
      <c r="L7" s="13"/>
      <c r="M7" s="13"/>
      <c r="N7" s="13"/>
    </row>
    <row r="8" spans="1:14" ht="14.25">
      <c r="A8" s="1">
        <v>5</v>
      </c>
      <c r="B8" s="2">
        <v>3130221038</v>
      </c>
      <c r="C8" s="2" t="s">
        <v>224</v>
      </c>
      <c r="D8" s="52">
        <v>87</v>
      </c>
      <c r="E8" s="2">
        <v>1.9</v>
      </c>
      <c r="F8" s="2">
        <v>2.8</v>
      </c>
      <c r="G8" s="22">
        <f t="shared" si="0"/>
        <v>74.148936170212806</v>
      </c>
      <c r="H8" s="22">
        <f t="shared" si="1"/>
        <v>78.004255319148896</v>
      </c>
      <c r="I8" s="55">
        <f t="shared" si="2"/>
        <v>0.47368421052631599</v>
      </c>
      <c r="J8" s="53">
        <v>5.4</v>
      </c>
      <c r="K8" s="55">
        <f t="shared" si="4"/>
        <v>0.23684210526315799</v>
      </c>
      <c r="L8" s="13"/>
      <c r="M8" s="13"/>
      <c r="N8" s="13"/>
    </row>
    <row r="9" spans="1:14" ht="14.25">
      <c r="A9" s="1">
        <v>6</v>
      </c>
      <c r="B9" s="2">
        <v>3130221039</v>
      </c>
      <c r="C9" s="2" t="s">
        <v>225</v>
      </c>
      <c r="D9" s="52">
        <v>87</v>
      </c>
      <c r="E9" s="2">
        <v>2.4</v>
      </c>
      <c r="F9" s="2">
        <v>1</v>
      </c>
      <c r="G9" s="22">
        <f t="shared" si="0"/>
        <v>77.872340425531902</v>
      </c>
      <c r="H9" s="22">
        <f t="shared" si="1"/>
        <v>80.610638297872299</v>
      </c>
      <c r="I9" s="55">
        <f t="shared" si="2"/>
        <v>0.28947368421052599</v>
      </c>
      <c r="J9" s="53">
        <v>2.7</v>
      </c>
      <c r="K9" s="55">
        <f t="shared" si="4"/>
        <v>0.60526315789473695</v>
      </c>
      <c r="L9" s="13"/>
      <c r="M9" s="13"/>
      <c r="N9" s="13"/>
    </row>
    <row r="10" spans="1:14" ht="14.25">
      <c r="A10" s="1">
        <v>7</v>
      </c>
      <c r="B10" s="2">
        <v>3130221040</v>
      </c>
      <c r="C10" s="2" t="s">
        <v>226</v>
      </c>
      <c r="D10" s="52">
        <v>93</v>
      </c>
      <c r="E10" s="2">
        <v>1.4</v>
      </c>
      <c r="F10" s="2">
        <v>2</v>
      </c>
      <c r="G10" s="22">
        <f t="shared" si="0"/>
        <v>70.425531914893597</v>
      </c>
      <c r="H10" s="22">
        <f t="shared" si="1"/>
        <v>77.197872340425505</v>
      </c>
      <c r="I10" s="55">
        <f t="shared" si="2"/>
        <v>0.55263157894736803</v>
      </c>
      <c r="J10" s="53">
        <v>3.6</v>
      </c>
      <c r="K10" s="55">
        <f t="shared" si="4"/>
        <v>0.5</v>
      </c>
      <c r="L10" s="13"/>
      <c r="M10" s="13"/>
      <c r="N10" s="13"/>
    </row>
    <row r="11" spans="1:14" ht="14.25">
      <c r="A11" s="1">
        <v>8</v>
      </c>
      <c r="B11" s="2">
        <v>3130221041</v>
      </c>
      <c r="C11" s="2" t="s">
        <v>227</v>
      </c>
      <c r="D11" s="52">
        <v>86</v>
      </c>
      <c r="E11" s="2">
        <v>0.3</v>
      </c>
      <c r="F11" s="2">
        <v>2</v>
      </c>
      <c r="G11" s="22">
        <f t="shared" si="0"/>
        <v>62.2340425531915</v>
      </c>
      <c r="H11" s="22">
        <f t="shared" si="1"/>
        <v>69.363829787233996</v>
      </c>
      <c r="I11" s="55">
        <f t="shared" si="2"/>
        <v>0.89473684210526305</v>
      </c>
      <c r="J11" s="53">
        <v>3.5</v>
      </c>
      <c r="K11" s="55">
        <f t="shared" si="4"/>
        <v>0.55263157894736803</v>
      </c>
      <c r="L11" s="13"/>
      <c r="M11" s="13"/>
      <c r="N11" s="13"/>
    </row>
    <row r="12" spans="1:14" ht="14.25">
      <c r="A12" s="1">
        <v>9</v>
      </c>
      <c r="B12" s="2">
        <v>3130221042</v>
      </c>
      <c r="C12" s="2" t="s">
        <v>228</v>
      </c>
      <c r="D12" s="52">
        <v>88</v>
      </c>
      <c r="E12" s="2">
        <v>1.9</v>
      </c>
      <c r="F12" s="2">
        <v>0.5</v>
      </c>
      <c r="G12" s="22">
        <f t="shared" si="0"/>
        <v>74.148936170212806</v>
      </c>
      <c r="H12" s="22">
        <f t="shared" si="1"/>
        <v>78.304255319148893</v>
      </c>
      <c r="I12" s="55">
        <f t="shared" si="2"/>
        <v>0.394736842105263</v>
      </c>
      <c r="J12" s="53">
        <v>2.1</v>
      </c>
      <c r="K12" s="55">
        <f t="shared" si="4"/>
        <v>0.65789473684210498</v>
      </c>
      <c r="L12" s="13"/>
      <c r="M12" s="13"/>
      <c r="N12" s="13"/>
    </row>
    <row r="13" spans="1:14" ht="14.25">
      <c r="A13" s="1">
        <v>10</v>
      </c>
      <c r="B13" s="2">
        <v>3130221043</v>
      </c>
      <c r="C13" s="2" t="s">
        <v>229</v>
      </c>
      <c r="D13" s="52">
        <v>87</v>
      </c>
      <c r="E13" s="2">
        <v>1.6</v>
      </c>
      <c r="F13" s="2">
        <v>3</v>
      </c>
      <c r="G13" s="22">
        <f t="shared" si="0"/>
        <v>71.914893617021306</v>
      </c>
      <c r="H13" s="22">
        <f t="shared" si="1"/>
        <v>76.440425531914897</v>
      </c>
      <c r="I13" s="55">
        <f t="shared" si="2"/>
        <v>0.65789473684210498</v>
      </c>
      <c r="J13" s="53">
        <v>3.6</v>
      </c>
      <c r="K13" s="55">
        <f t="shared" si="4"/>
        <v>0.5</v>
      </c>
      <c r="L13" s="13"/>
      <c r="M13" s="13"/>
      <c r="N13" s="13"/>
    </row>
    <row r="14" spans="1:14" ht="14.25">
      <c r="A14" s="1">
        <v>11</v>
      </c>
      <c r="B14" s="2">
        <v>3130221045</v>
      </c>
      <c r="C14" s="2" t="s">
        <v>230</v>
      </c>
      <c r="D14" s="52">
        <v>94</v>
      </c>
      <c r="E14" s="2">
        <v>0.8</v>
      </c>
      <c r="F14" s="2">
        <v>5</v>
      </c>
      <c r="G14" s="22">
        <f t="shared" si="0"/>
        <v>65.957446808510596</v>
      </c>
      <c r="H14" s="22">
        <f t="shared" si="1"/>
        <v>74.370212765957405</v>
      </c>
      <c r="I14" s="55">
        <f t="shared" si="2"/>
        <v>0.71052631578947401</v>
      </c>
      <c r="J14" s="53">
        <v>5</v>
      </c>
      <c r="K14" s="55">
        <f t="shared" si="4"/>
        <v>0.36842105263157898</v>
      </c>
      <c r="L14" s="13"/>
      <c r="M14" s="13"/>
      <c r="N14" s="13"/>
    </row>
    <row r="15" spans="1:14" ht="14.25">
      <c r="A15" s="1">
        <v>12</v>
      </c>
      <c r="B15" s="2">
        <v>3130221046</v>
      </c>
      <c r="C15" s="2" t="s">
        <v>231</v>
      </c>
      <c r="D15" s="52">
        <v>85</v>
      </c>
      <c r="E15" s="2">
        <v>0.3</v>
      </c>
      <c r="F15" s="2">
        <v>1</v>
      </c>
      <c r="G15" s="22">
        <f t="shared" si="0"/>
        <v>62.2340425531915</v>
      </c>
      <c r="H15" s="22">
        <f t="shared" si="1"/>
        <v>69.063829787233999</v>
      </c>
      <c r="I15" s="55">
        <f t="shared" si="2"/>
        <v>0.92105263157894701</v>
      </c>
      <c r="J15" s="53">
        <v>1</v>
      </c>
      <c r="K15" s="55">
        <f t="shared" si="4"/>
        <v>0.84210526315789502</v>
      </c>
      <c r="L15" s="13"/>
      <c r="M15" s="13"/>
      <c r="N15" s="13"/>
    </row>
    <row r="16" spans="1:14" ht="14.25">
      <c r="A16" s="1">
        <v>13</v>
      </c>
      <c r="B16" s="2">
        <v>3130221047</v>
      </c>
      <c r="C16" s="2" t="s">
        <v>232</v>
      </c>
      <c r="D16" s="52">
        <v>86</v>
      </c>
      <c r="E16" s="2">
        <v>1.1000000000000001</v>
      </c>
      <c r="F16" s="2">
        <v>1</v>
      </c>
      <c r="G16" s="22">
        <f t="shared" si="0"/>
        <v>68.191489361702097</v>
      </c>
      <c r="H16" s="22">
        <f t="shared" si="1"/>
        <v>73.534042553191497</v>
      </c>
      <c r="I16" s="55">
        <f t="shared" si="2"/>
        <v>0.76315789473684204</v>
      </c>
      <c r="J16" s="53">
        <v>1</v>
      </c>
      <c r="K16" s="55">
        <f t="shared" si="4"/>
        <v>0.84210526315789502</v>
      </c>
      <c r="L16" s="13"/>
      <c r="M16" s="13"/>
      <c r="N16" s="13"/>
    </row>
    <row r="17" spans="1:14" ht="14.25">
      <c r="A17" s="1">
        <v>14</v>
      </c>
      <c r="B17" s="2">
        <v>3130221048</v>
      </c>
      <c r="C17" s="2" t="s">
        <v>233</v>
      </c>
      <c r="D17" s="52">
        <v>93</v>
      </c>
      <c r="E17" s="2">
        <v>1.4</v>
      </c>
      <c r="F17" s="2">
        <v>7</v>
      </c>
      <c r="G17" s="22">
        <f t="shared" si="0"/>
        <v>70.425531914893597</v>
      </c>
      <c r="H17" s="22">
        <f t="shared" si="1"/>
        <v>77.197872340425505</v>
      </c>
      <c r="I17" s="55">
        <f t="shared" si="2"/>
        <v>0.55263157894736803</v>
      </c>
      <c r="J17" s="53">
        <v>10</v>
      </c>
      <c r="K17" s="55">
        <f t="shared" si="4"/>
        <v>2.6315789473684199E-2</v>
      </c>
      <c r="L17" s="13"/>
      <c r="M17" s="13"/>
      <c r="N17" s="13"/>
    </row>
    <row r="18" spans="1:14" ht="14.25">
      <c r="A18" s="1">
        <v>15</v>
      </c>
      <c r="B18" s="2">
        <v>3130221049</v>
      </c>
      <c r="C18" s="2" t="s">
        <v>234</v>
      </c>
      <c r="D18" s="52">
        <v>97</v>
      </c>
      <c r="E18" s="2">
        <v>4.0999999999999996</v>
      </c>
      <c r="F18" s="2">
        <v>2.5</v>
      </c>
      <c r="G18" s="22">
        <f t="shared" si="0"/>
        <v>90.531914893617</v>
      </c>
      <c r="H18" s="22">
        <f t="shared" si="1"/>
        <v>92.472340425531897</v>
      </c>
      <c r="I18" s="55">
        <f t="shared" si="2"/>
        <v>5.2631578947368397E-2</v>
      </c>
      <c r="J18" s="53">
        <v>5.25</v>
      </c>
      <c r="K18" s="55">
        <f t="shared" si="4"/>
        <v>0.28947368421052599</v>
      </c>
      <c r="L18" s="13"/>
      <c r="M18" s="13"/>
      <c r="N18" s="13"/>
    </row>
    <row r="19" spans="1:14" ht="14.25">
      <c r="A19" s="1">
        <v>16</v>
      </c>
      <c r="B19" s="2">
        <v>3130221050</v>
      </c>
      <c r="C19" s="2" t="s">
        <v>235</v>
      </c>
      <c r="D19" s="52">
        <v>93</v>
      </c>
      <c r="E19" s="2">
        <v>1.6</v>
      </c>
      <c r="F19" s="2">
        <v>4.5</v>
      </c>
      <c r="G19" s="22">
        <f t="shared" si="0"/>
        <v>71.914893617021306</v>
      </c>
      <c r="H19" s="22">
        <f t="shared" si="1"/>
        <v>78.240425531914894</v>
      </c>
      <c r="I19" s="55">
        <f t="shared" si="2"/>
        <v>0.42105263157894701</v>
      </c>
      <c r="J19" s="53">
        <v>7.25</v>
      </c>
      <c r="K19" s="55">
        <f t="shared" si="4"/>
        <v>0.105263157894737</v>
      </c>
      <c r="L19" s="13"/>
      <c r="M19" s="13"/>
      <c r="N19" s="13"/>
    </row>
    <row r="20" spans="1:14" ht="14.25">
      <c r="A20" s="1">
        <v>17</v>
      </c>
      <c r="B20" s="2">
        <v>3130221051</v>
      </c>
      <c r="C20" s="2" t="s">
        <v>236</v>
      </c>
      <c r="D20" s="52">
        <v>90</v>
      </c>
      <c r="E20" s="2">
        <v>1.9</v>
      </c>
      <c r="F20" s="2">
        <v>3</v>
      </c>
      <c r="G20" s="22">
        <f t="shared" si="0"/>
        <v>74.148936170212806</v>
      </c>
      <c r="H20" s="22">
        <f t="shared" si="1"/>
        <v>78.904255319148902</v>
      </c>
      <c r="I20" s="55">
        <f t="shared" si="2"/>
        <v>0.36842105263157898</v>
      </c>
      <c r="J20" s="53">
        <v>6</v>
      </c>
      <c r="K20" s="55">
        <f t="shared" si="4"/>
        <v>0.157894736842105</v>
      </c>
      <c r="L20" s="13"/>
      <c r="M20" s="13"/>
      <c r="N20" s="13"/>
    </row>
    <row r="21" spans="1:14" ht="14.25">
      <c r="A21" s="1">
        <v>18</v>
      </c>
      <c r="B21" s="2">
        <v>3130221052</v>
      </c>
      <c r="C21" s="2" t="s">
        <v>237</v>
      </c>
      <c r="D21" s="52">
        <v>92</v>
      </c>
      <c r="E21" s="2">
        <v>4.2</v>
      </c>
      <c r="F21" s="2">
        <v>5.6</v>
      </c>
      <c r="G21" s="22">
        <f t="shared" si="0"/>
        <v>91.276595744680805</v>
      </c>
      <c r="H21" s="22">
        <f t="shared" si="1"/>
        <v>91.493617021276606</v>
      </c>
      <c r="I21" s="55">
        <f t="shared" si="2"/>
        <v>7.8947368421052599E-2</v>
      </c>
      <c r="J21" s="53">
        <v>7.6</v>
      </c>
      <c r="K21" s="55">
        <f t="shared" si="4"/>
        <v>5.2631578947368397E-2</v>
      </c>
      <c r="L21" s="13"/>
      <c r="M21" s="13"/>
      <c r="N21" s="13"/>
    </row>
    <row r="22" spans="1:14" ht="14.25">
      <c r="A22" s="1">
        <v>19</v>
      </c>
      <c r="B22" s="2">
        <v>3130221053</v>
      </c>
      <c r="C22" s="2" t="s">
        <v>238</v>
      </c>
      <c r="D22" s="52">
        <v>95</v>
      </c>
      <c r="E22" s="2">
        <v>2.5</v>
      </c>
      <c r="F22" s="2">
        <v>4</v>
      </c>
      <c r="G22" s="22">
        <f t="shared" si="0"/>
        <v>78.617021276595807</v>
      </c>
      <c r="H22" s="22">
        <f t="shared" si="1"/>
        <v>83.531914893617</v>
      </c>
      <c r="I22" s="55">
        <f t="shared" si="2"/>
        <v>0.21052631578947401</v>
      </c>
      <c r="J22" s="53">
        <v>5.5</v>
      </c>
      <c r="K22" s="55">
        <f t="shared" si="4"/>
        <v>0.21052631578947401</v>
      </c>
      <c r="L22" s="13"/>
      <c r="M22" s="13"/>
      <c r="N22" s="13"/>
    </row>
    <row r="23" spans="1:14" ht="14.25">
      <c r="A23" s="1">
        <v>20</v>
      </c>
      <c r="B23" s="2">
        <v>3130221054</v>
      </c>
      <c r="C23" s="2" t="s">
        <v>239</v>
      </c>
      <c r="D23" s="52">
        <v>87</v>
      </c>
      <c r="E23" s="2">
        <v>1.9</v>
      </c>
      <c r="F23" s="2">
        <v>4.5</v>
      </c>
      <c r="G23" s="22">
        <f t="shared" si="0"/>
        <v>74.148936170212806</v>
      </c>
      <c r="H23" s="22">
        <f t="shared" si="1"/>
        <v>78.004255319148896</v>
      </c>
      <c r="I23" s="55">
        <f t="shared" si="2"/>
        <v>0.47368421052631599</v>
      </c>
      <c r="J23" s="53">
        <v>5.6</v>
      </c>
      <c r="K23" s="55">
        <f t="shared" si="4"/>
        <v>0.18421052631578899</v>
      </c>
      <c r="L23" s="13"/>
      <c r="M23" s="13"/>
      <c r="N23" s="13"/>
    </row>
    <row r="24" spans="1:14" ht="14.25">
      <c r="A24" s="1">
        <v>21</v>
      </c>
      <c r="B24" s="2">
        <v>3130221055</v>
      </c>
      <c r="C24" s="2" t="s">
        <v>240</v>
      </c>
      <c r="D24" s="52">
        <v>87</v>
      </c>
      <c r="E24" s="2">
        <v>1.4</v>
      </c>
      <c r="F24" s="2">
        <v>2</v>
      </c>
      <c r="G24" s="22">
        <f t="shared" si="0"/>
        <v>70.425531914893597</v>
      </c>
      <c r="H24" s="22">
        <f t="shared" si="1"/>
        <v>75.397872340425494</v>
      </c>
      <c r="I24" s="55">
        <f t="shared" si="2"/>
        <v>0.68421052631578905</v>
      </c>
      <c r="J24" s="53">
        <v>3.1</v>
      </c>
      <c r="K24" s="55">
        <f t="shared" si="4"/>
        <v>0.57894736842105299</v>
      </c>
      <c r="L24" s="13"/>
      <c r="M24" s="13"/>
      <c r="N24" s="13"/>
    </row>
    <row r="25" spans="1:14" ht="14.25">
      <c r="A25" s="1">
        <v>22</v>
      </c>
      <c r="B25" s="2">
        <v>3130221056</v>
      </c>
      <c r="C25" s="2" t="s">
        <v>241</v>
      </c>
      <c r="D25" s="52">
        <v>85</v>
      </c>
      <c r="E25" s="2">
        <v>1.9</v>
      </c>
      <c r="F25" s="2">
        <v>0.5</v>
      </c>
      <c r="G25" s="22">
        <f t="shared" si="0"/>
        <v>74.148936170212806</v>
      </c>
      <c r="H25" s="22">
        <f t="shared" si="1"/>
        <v>77.404255319148902</v>
      </c>
      <c r="I25" s="55">
        <f t="shared" si="2"/>
        <v>0.52631578947368396</v>
      </c>
      <c r="J25" s="53">
        <v>1.5</v>
      </c>
      <c r="K25" s="55">
        <f t="shared" si="4"/>
        <v>0.78947368421052599</v>
      </c>
      <c r="L25" s="13"/>
      <c r="M25" s="13"/>
      <c r="N25" s="13"/>
    </row>
    <row r="26" spans="1:14" ht="14.25">
      <c r="A26" s="1">
        <v>23</v>
      </c>
      <c r="B26" s="2">
        <v>3130221057</v>
      </c>
      <c r="C26" s="2" t="s">
        <v>242</v>
      </c>
      <c r="D26" s="52">
        <v>87</v>
      </c>
      <c r="E26" s="2">
        <v>2.1</v>
      </c>
      <c r="F26" s="2">
        <v>3</v>
      </c>
      <c r="G26" s="22">
        <f t="shared" si="0"/>
        <v>75.638297872340402</v>
      </c>
      <c r="H26" s="22">
        <f t="shared" si="1"/>
        <v>79.0468085106383</v>
      </c>
      <c r="I26" s="55">
        <f t="shared" si="2"/>
        <v>0.34210526315789502</v>
      </c>
      <c r="J26" s="53">
        <v>4.5</v>
      </c>
      <c r="K26" s="55">
        <f t="shared" si="4"/>
        <v>0.42105263157894701</v>
      </c>
      <c r="L26" s="13"/>
      <c r="M26" s="13"/>
      <c r="N26" s="13"/>
    </row>
    <row r="27" spans="1:14" ht="14.25">
      <c r="A27" s="1">
        <v>24</v>
      </c>
      <c r="B27" s="2">
        <v>3130221058</v>
      </c>
      <c r="C27" s="2" t="s">
        <v>243</v>
      </c>
      <c r="D27" s="52">
        <v>85</v>
      </c>
      <c r="E27" s="2">
        <v>1.1000000000000001</v>
      </c>
      <c r="F27" s="2">
        <v>2</v>
      </c>
      <c r="G27" s="22">
        <f t="shared" si="0"/>
        <v>68.191489361702097</v>
      </c>
      <c r="H27" s="22">
        <f t="shared" si="1"/>
        <v>73.2340425531915</v>
      </c>
      <c r="I27" s="55">
        <f t="shared" si="2"/>
        <v>0.81578947368421095</v>
      </c>
      <c r="J27" s="53">
        <v>4</v>
      </c>
      <c r="K27" s="55">
        <f t="shared" si="4"/>
        <v>0.44736842105263203</v>
      </c>
      <c r="L27" s="13"/>
      <c r="M27" s="13"/>
      <c r="N27" s="13"/>
    </row>
    <row r="28" spans="1:14" ht="14.25">
      <c r="A28" s="1">
        <v>25</v>
      </c>
      <c r="B28" s="2">
        <v>3130221059</v>
      </c>
      <c r="C28" s="2" t="s">
        <v>244</v>
      </c>
      <c r="D28" s="52">
        <v>87</v>
      </c>
      <c r="E28" s="2">
        <v>3.4</v>
      </c>
      <c r="F28" s="2">
        <v>4</v>
      </c>
      <c r="G28" s="22">
        <f t="shared" si="0"/>
        <v>85.319148936170194</v>
      </c>
      <c r="H28" s="22">
        <f t="shared" si="1"/>
        <v>85.823404255319105</v>
      </c>
      <c r="I28" s="55">
        <f t="shared" si="2"/>
        <v>0.157894736842105</v>
      </c>
      <c r="J28" s="53">
        <v>4</v>
      </c>
      <c r="K28" s="55">
        <f t="shared" si="4"/>
        <v>0.44736842105263203</v>
      </c>
      <c r="L28" s="13"/>
      <c r="M28" s="13"/>
      <c r="N28" s="13"/>
    </row>
    <row r="29" spans="1:14" ht="14.25">
      <c r="A29" s="1">
        <v>26</v>
      </c>
      <c r="B29" s="2">
        <v>3130221060</v>
      </c>
      <c r="C29" s="2" t="s">
        <v>245</v>
      </c>
      <c r="D29" s="52">
        <v>97</v>
      </c>
      <c r="E29" s="2">
        <v>3.9</v>
      </c>
      <c r="F29" s="2">
        <v>7.3</v>
      </c>
      <c r="G29" s="22">
        <f t="shared" si="0"/>
        <v>89.042553191489404</v>
      </c>
      <c r="H29" s="22">
        <f t="shared" si="1"/>
        <v>91.429787234042493</v>
      </c>
      <c r="I29" s="55">
        <f t="shared" si="2"/>
        <v>0.105263157894737</v>
      </c>
      <c r="J29" s="53">
        <v>7.3</v>
      </c>
      <c r="K29" s="55">
        <f t="shared" si="4"/>
        <v>7.8947368421052599E-2</v>
      </c>
      <c r="L29" s="13"/>
      <c r="M29" s="13"/>
      <c r="N29" s="13"/>
    </row>
    <row r="30" spans="1:14" ht="14.25">
      <c r="A30" s="1">
        <v>27</v>
      </c>
      <c r="B30" s="2">
        <v>3130221061</v>
      </c>
      <c r="C30" s="2" t="s">
        <v>246</v>
      </c>
      <c r="D30" s="52">
        <v>93</v>
      </c>
      <c r="E30" s="2">
        <v>1.4</v>
      </c>
      <c r="F30" s="2">
        <v>2</v>
      </c>
      <c r="G30" s="22">
        <f t="shared" si="0"/>
        <v>70.425531914893597</v>
      </c>
      <c r="H30" s="22">
        <f t="shared" si="1"/>
        <v>77.197872340425505</v>
      </c>
      <c r="I30" s="55">
        <f t="shared" si="2"/>
        <v>0.55263157894736803</v>
      </c>
      <c r="J30" s="53">
        <v>2</v>
      </c>
      <c r="K30" s="55">
        <f t="shared" si="4"/>
        <v>0.68421052631578905</v>
      </c>
      <c r="L30" s="13"/>
      <c r="M30" s="13"/>
      <c r="N30" s="13"/>
    </row>
    <row r="31" spans="1:14" ht="14.25">
      <c r="A31" s="1">
        <v>28</v>
      </c>
      <c r="B31" s="2">
        <v>3130221062</v>
      </c>
      <c r="C31" s="2" t="s">
        <v>247</v>
      </c>
      <c r="D31" s="52">
        <v>94</v>
      </c>
      <c r="E31" s="2">
        <v>2.4</v>
      </c>
      <c r="F31" s="2">
        <v>7</v>
      </c>
      <c r="G31" s="22">
        <f t="shared" si="0"/>
        <v>77.872340425531902</v>
      </c>
      <c r="H31" s="22">
        <f t="shared" si="1"/>
        <v>82.710638297872293</v>
      </c>
      <c r="I31" s="55">
        <f t="shared" si="2"/>
        <v>0.26315789473684198</v>
      </c>
      <c r="J31" s="53">
        <v>6.6</v>
      </c>
      <c r="K31" s="55">
        <f t="shared" si="4"/>
        <v>0.13157894736842099</v>
      </c>
      <c r="L31" s="13"/>
      <c r="M31" s="13"/>
      <c r="N31" s="13"/>
    </row>
    <row r="32" spans="1:14" ht="14.25">
      <c r="A32" s="1">
        <v>29</v>
      </c>
      <c r="B32" s="2">
        <v>3130221063</v>
      </c>
      <c r="C32" s="2" t="s">
        <v>248</v>
      </c>
      <c r="D32" s="52">
        <v>93</v>
      </c>
      <c r="E32" s="2">
        <v>1.4</v>
      </c>
      <c r="F32" s="2">
        <v>2</v>
      </c>
      <c r="G32" s="22">
        <f t="shared" si="0"/>
        <v>70.425531914893597</v>
      </c>
      <c r="H32" s="22">
        <f t="shared" si="1"/>
        <v>77.197872340425505</v>
      </c>
      <c r="I32" s="55">
        <f t="shared" si="2"/>
        <v>0.55263157894736803</v>
      </c>
      <c r="J32" s="53">
        <v>2.35</v>
      </c>
      <c r="K32" s="55">
        <f t="shared" si="4"/>
        <v>0.63157894736842102</v>
      </c>
      <c r="L32" s="13"/>
      <c r="M32" s="13"/>
      <c r="N32" s="13"/>
    </row>
    <row r="33" spans="1:14" ht="14.25">
      <c r="A33" s="1">
        <v>30</v>
      </c>
      <c r="B33" s="2">
        <v>3130221064</v>
      </c>
      <c r="C33" s="2" t="s">
        <v>249</v>
      </c>
      <c r="D33" s="52">
        <v>86</v>
      </c>
      <c r="E33" s="2">
        <v>1.1000000000000001</v>
      </c>
      <c r="F33" s="2">
        <v>3</v>
      </c>
      <c r="G33" s="22">
        <f t="shared" si="0"/>
        <v>68.191489361702097</v>
      </c>
      <c r="H33" s="22">
        <f t="shared" si="1"/>
        <v>73.534042553191497</v>
      </c>
      <c r="I33" s="55">
        <f t="shared" si="2"/>
        <v>0.76315789473684204</v>
      </c>
      <c r="J33" s="53">
        <v>5.0999999999999996</v>
      </c>
      <c r="K33" s="55">
        <f t="shared" si="4"/>
        <v>0.31578947368421101</v>
      </c>
      <c r="L33" s="13"/>
      <c r="M33" s="13"/>
      <c r="N33" s="13"/>
    </row>
    <row r="34" spans="1:14" ht="14.25">
      <c r="A34" s="1">
        <v>31</v>
      </c>
      <c r="B34" s="2">
        <v>3130221065</v>
      </c>
      <c r="C34" s="2" t="s">
        <v>250</v>
      </c>
      <c r="D34" s="52">
        <v>88</v>
      </c>
      <c r="E34" s="2">
        <v>1.1000000000000001</v>
      </c>
      <c r="F34" s="2">
        <v>2</v>
      </c>
      <c r="G34" s="22">
        <f t="shared" si="0"/>
        <v>68.191489361702097</v>
      </c>
      <c r="H34" s="22">
        <f t="shared" si="1"/>
        <v>74.134042553191506</v>
      </c>
      <c r="I34" s="55">
        <f t="shared" si="2"/>
        <v>0.73684210526315796</v>
      </c>
      <c r="J34" s="53">
        <v>5</v>
      </c>
      <c r="K34" s="55">
        <f t="shared" si="4"/>
        <v>0.36842105263157898</v>
      </c>
      <c r="L34" s="13"/>
      <c r="M34" s="13"/>
      <c r="N34" s="13"/>
    </row>
    <row r="35" spans="1:14" ht="14.25">
      <c r="A35" s="1">
        <v>32</v>
      </c>
      <c r="B35" s="2">
        <v>3130221066</v>
      </c>
      <c r="C35" s="2" t="s">
        <v>251</v>
      </c>
      <c r="D35" s="52">
        <v>90</v>
      </c>
      <c r="E35" s="2">
        <v>0.6</v>
      </c>
      <c r="F35" s="2">
        <v>1</v>
      </c>
      <c r="G35" s="22">
        <f t="shared" si="0"/>
        <v>64.468085106383</v>
      </c>
      <c r="H35" s="22">
        <f t="shared" si="1"/>
        <v>72.127659574468098</v>
      </c>
      <c r="I35" s="55">
        <f t="shared" si="2"/>
        <v>0.84210526315789502</v>
      </c>
      <c r="J35" s="53">
        <v>0.5</v>
      </c>
      <c r="K35" s="55">
        <f t="shared" si="4"/>
        <v>0.94736842105263197</v>
      </c>
      <c r="L35" s="13"/>
      <c r="M35" s="13"/>
      <c r="N35" s="13"/>
    </row>
    <row r="36" spans="1:14" ht="14.25">
      <c r="A36" s="1">
        <v>33</v>
      </c>
      <c r="B36" s="2">
        <v>3130221067</v>
      </c>
      <c r="C36" s="2" t="s">
        <v>252</v>
      </c>
      <c r="D36" s="52">
        <v>88</v>
      </c>
      <c r="E36" s="2">
        <v>3.7</v>
      </c>
      <c r="F36" s="2">
        <v>2</v>
      </c>
      <c r="G36" s="22">
        <f t="shared" si="0"/>
        <v>87.553191489361694</v>
      </c>
      <c r="H36" s="22">
        <f t="shared" si="1"/>
        <v>87.6872340425532</v>
      </c>
      <c r="I36" s="55">
        <f t="shared" si="2"/>
        <v>0.13157894736842099</v>
      </c>
      <c r="J36" s="53">
        <v>2</v>
      </c>
      <c r="K36" s="55">
        <f t="shared" si="4"/>
        <v>0.68421052631578905</v>
      </c>
      <c r="L36" s="13"/>
      <c r="M36" s="13"/>
      <c r="N36" s="13"/>
    </row>
    <row r="37" spans="1:14" ht="14.25">
      <c r="A37" s="1">
        <v>34</v>
      </c>
      <c r="B37" s="2">
        <v>3130221068</v>
      </c>
      <c r="C37" s="2" t="s">
        <v>253</v>
      </c>
      <c r="D37" s="52">
        <v>94</v>
      </c>
      <c r="E37" s="2">
        <v>1.9</v>
      </c>
      <c r="F37" s="2">
        <v>2</v>
      </c>
      <c r="G37" s="22">
        <f t="shared" si="0"/>
        <v>74.148936170212806</v>
      </c>
      <c r="H37" s="22">
        <f t="shared" si="1"/>
        <v>80.104255319148905</v>
      </c>
      <c r="I37" s="55">
        <f t="shared" si="2"/>
        <v>0.31578947368421101</v>
      </c>
      <c r="J37" s="53">
        <v>0</v>
      </c>
      <c r="K37" s="55">
        <f t="shared" si="4"/>
        <v>0.97368421052631604</v>
      </c>
      <c r="L37" s="13"/>
      <c r="M37" s="13"/>
      <c r="N37" s="13"/>
    </row>
    <row r="38" spans="1:14" ht="14.25">
      <c r="A38" s="1">
        <v>35</v>
      </c>
      <c r="B38" s="2">
        <v>3130221069</v>
      </c>
      <c r="C38" s="2" t="s">
        <v>254</v>
      </c>
      <c r="D38" s="52">
        <v>95</v>
      </c>
      <c r="E38" s="2">
        <v>2.9</v>
      </c>
      <c r="F38" s="2">
        <v>1.5</v>
      </c>
      <c r="G38" s="22">
        <f t="shared" si="0"/>
        <v>81.595744680851098</v>
      </c>
      <c r="H38" s="22">
        <f t="shared" si="1"/>
        <v>85.617021276595693</v>
      </c>
      <c r="I38" s="55">
        <f t="shared" si="2"/>
        <v>0.18421052631578899</v>
      </c>
      <c r="J38" s="53">
        <v>1.5</v>
      </c>
      <c r="K38" s="55">
        <f t="shared" si="4"/>
        <v>0.78947368421052599</v>
      </c>
      <c r="L38" s="13"/>
      <c r="M38" s="13"/>
      <c r="N38" s="13"/>
    </row>
    <row r="39" spans="1:14" ht="14.25">
      <c r="A39" s="1">
        <v>36</v>
      </c>
      <c r="B39" s="2">
        <v>3130221070</v>
      </c>
      <c r="C39" s="2" t="s">
        <v>255</v>
      </c>
      <c r="D39" s="52">
        <v>96</v>
      </c>
      <c r="E39" s="2">
        <v>4.7</v>
      </c>
      <c r="F39" s="2">
        <v>2</v>
      </c>
      <c r="G39" s="22">
        <f t="shared" si="0"/>
        <v>95</v>
      </c>
      <c r="H39" s="22">
        <f t="shared" si="1"/>
        <v>95.3</v>
      </c>
      <c r="I39" s="55">
        <f t="shared" si="2"/>
        <v>2.6315789473684199E-2</v>
      </c>
      <c r="J39" s="53">
        <v>2</v>
      </c>
      <c r="K39" s="55">
        <f t="shared" si="4"/>
        <v>0.68421052631578905</v>
      </c>
      <c r="L39" s="13"/>
      <c r="M39" s="13"/>
      <c r="N39" s="13"/>
    </row>
    <row r="40" spans="1:14" ht="14.25">
      <c r="A40" s="1">
        <v>37</v>
      </c>
      <c r="B40" s="2">
        <v>3130406088</v>
      </c>
      <c r="C40" s="2" t="s">
        <v>256</v>
      </c>
      <c r="D40" s="52">
        <v>88</v>
      </c>
      <c r="E40" s="2">
        <v>0</v>
      </c>
      <c r="F40" s="2">
        <v>1</v>
      </c>
      <c r="G40" s="22">
        <f t="shared" si="0"/>
        <v>60</v>
      </c>
      <c r="H40" s="22">
        <f t="shared" si="1"/>
        <v>68.400000000000006</v>
      </c>
      <c r="I40" s="55">
        <f t="shared" si="2"/>
        <v>0.94736842105263197</v>
      </c>
      <c r="J40" s="53">
        <v>1</v>
      </c>
      <c r="K40" s="55">
        <f t="shared" si="4"/>
        <v>0.84210526315789502</v>
      </c>
      <c r="L40" s="13"/>
      <c r="M40" s="13"/>
      <c r="N40" s="13"/>
    </row>
    <row r="41" spans="1:14" ht="14.25">
      <c r="A41" s="1">
        <v>38</v>
      </c>
      <c r="B41" s="2">
        <v>3130406121</v>
      </c>
      <c r="C41" s="2" t="s">
        <v>257</v>
      </c>
      <c r="D41" s="52">
        <v>85</v>
      </c>
      <c r="E41" s="2">
        <v>0</v>
      </c>
      <c r="F41" s="2">
        <v>0</v>
      </c>
      <c r="G41" s="22">
        <f t="shared" si="0"/>
        <v>60</v>
      </c>
      <c r="H41" s="22">
        <f t="shared" si="1"/>
        <v>67.5</v>
      </c>
      <c r="I41" s="55">
        <f t="shared" si="2"/>
        <v>1</v>
      </c>
      <c r="J41" s="53">
        <v>0</v>
      </c>
      <c r="K41" s="55">
        <f t="shared" si="4"/>
        <v>0.97368421052631604</v>
      </c>
      <c r="L41" s="13"/>
      <c r="M41" s="13"/>
      <c r="N41" s="13"/>
    </row>
    <row r="42" spans="1:14" s="14" customFormat="1">
      <c r="B42" s="14" t="s">
        <v>39</v>
      </c>
      <c r="D42" s="17"/>
    </row>
    <row r="43" spans="1:14" s="14" customFormat="1">
      <c r="B43" s="14" t="s">
        <v>40</v>
      </c>
      <c r="D43" s="17"/>
    </row>
    <row r="44" spans="1:14" s="14" customFormat="1">
      <c r="B44" s="14" t="s">
        <v>41</v>
      </c>
      <c r="D44" s="17"/>
    </row>
    <row r="45" spans="1:14" s="15" customFormat="1">
      <c r="B45" s="14" t="s">
        <v>42</v>
      </c>
      <c r="D45" s="18"/>
    </row>
  </sheetData>
  <sortState ref="L4:N41">
    <sortCondition ref="L4:L41"/>
  </sortState>
  <mergeCells count="2">
    <mergeCell ref="A2:F2"/>
    <mergeCell ref="A1:K1"/>
  </mergeCells>
  <phoneticPr fontId="13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新闻111</vt:lpstr>
      <vt:lpstr>新闻112</vt:lpstr>
      <vt:lpstr>新闻121</vt:lpstr>
      <vt:lpstr>新闻122</vt:lpstr>
      <vt:lpstr>新闻131</vt:lpstr>
      <vt:lpstr>新闻132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SC301-ZXH</cp:lastModifiedBy>
  <cp:lastPrinted>2014-10-15T08:19:16Z</cp:lastPrinted>
  <dcterms:created xsi:type="dcterms:W3CDTF">2006-09-13T11:21:00Z</dcterms:created>
  <dcterms:modified xsi:type="dcterms:W3CDTF">2014-10-15T08:19:21Z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2052-9.1.0.4855</vt:lpwstr>
  </property>
</Properties>
</file>