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8955" activeTab="5"/>
  </bookViews>
  <sheets>
    <sheet name="广告111" sheetId="1" r:id="rId1"/>
    <sheet name="广告112" sheetId="2" r:id="rId2"/>
    <sheet name="广告121" sheetId="3" r:id="rId3"/>
    <sheet name="广告122" sheetId="4" r:id="rId4"/>
    <sheet name="广告131" sheetId="5" r:id="rId5"/>
    <sheet name="广告132" sheetId="6" r:id="rId6"/>
  </sheets>
  <calcPr calcId="124519"/>
  <extLst/>
</workbook>
</file>

<file path=xl/calcChain.xml><?xml version="1.0" encoding="utf-8"?>
<calcChain xmlns="http://schemas.openxmlformats.org/spreadsheetml/2006/main">
  <c r="H4" i="4"/>
  <c r="K40" i="6"/>
  <c r="I40"/>
  <c r="H40"/>
  <c r="G40"/>
  <c r="K39"/>
  <c r="I39"/>
  <c r="H39"/>
  <c r="G39"/>
  <c r="K38"/>
  <c r="I38"/>
  <c r="H38"/>
  <c r="G38"/>
  <c r="K37"/>
  <c r="I37"/>
  <c r="H37"/>
  <c r="G37"/>
  <c r="K36"/>
  <c r="I36"/>
  <c r="H36"/>
  <c r="G36"/>
  <c r="K35"/>
  <c r="I35"/>
  <c r="H35"/>
  <c r="G35"/>
  <c r="K34"/>
  <c r="I34"/>
  <c r="H34"/>
  <c r="G34"/>
  <c r="K33"/>
  <c r="I33"/>
  <c r="H33"/>
  <c r="G33"/>
  <c r="K32"/>
  <c r="I32"/>
  <c r="H32"/>
  <c r="G32"/>
  <c r="K31"/>
  <c r="I31"/>
  <c r="H31"/>
  <c r="G31"/>
  <c r="K30"/>
  <c r="I30"/>
  <c r="H30"/>
  <c r="G30"/>
  <c r="K29"/>
  <c r="I29"/>
  <c r="H29"/>
  <c r="G29"/>
  <c r="K28"/>
  <c r="I28"/>
  <c r="H28"/>
  <c r="G28"/>
  <c r="K27"/>
  <c r="I27"/>
  <c r="H27"/>
  <c r="G27"/>
  <c r="K26"/>
  <c r="I26"/>
  <c r="H26"/>
  <c r="G26"/>
  <c r="K25"/>
  <c r="I25"/>
  <c r="H25"/>
  <c r="G25"/>
  <c r="K24"/>
  <c r="I24"/>
  <c r="H24"/>
  <c r="G24"/>
  <c r="K23"/>
  <c r="I23"/>
  <c r="H23"/>
  <c r="G23"/>
  <c r="K22"/>
  <c r="I22"/>
  <c r="H22"/>
  <c r="G22"/>
  <c r="K21"/>
  <c r="I21"/>
  <c r="H21"/>
  <c r="G21"/>
  <c r="K20"/>
  <c r="I20"/>
  <c r="H20"/>
  <c r="G20"/>
  <c r="K19"/>
  <c r="I19"/>
  <c r="H19"/>
  <c r="G19"/>
  <c r="K18"/>
  <c r="I18"/>
  <c r="H18"/>
  <c r="G18"/>
  <c r="K17"/>
  <c r="I17"/>
  <c r="H17"/>
  <c r="G17"/>
  <c r="K16"/>
  <c r="I16"/>
  <c r="H16"/>
  <c r="G16"/>
  <c r="K15"/>
  <c r="I15"/>
  <c r="H15"/>
  <c r="G15"/>
  <c r="K14"/>
  <c r="I14"/>
  <c r="H14"/>
  <c r="G14"/>
  <c r="K13"/>
  <c r="I13"/>
  <c r="H13"/>
  <c r="G13"/>
  <c r="K12"/>
  <c r="I12"/>
  <c r="H12"/>
  <c r="G12"/>
  <c r="K11"/>
  <c r="I11"/>
  <c r="H11"/>
  <c r="G11"/>
  <c r="K10"/>
  <c r="I10"/>
  <c r="H10"/>
  <c r="G10"/>
  <c r="K9"/>
  <c r="I9"/>
  <c r="H9"/>
  <c r="G9"/>
  <c r="K8"/>
  <c r="I8"/>
  <c r="H8"/>
  <c r="G8"/>
  <c r="K7"/>
  <c r="I7"/>
  <c r="H7"/>
  <c r="G7"/>
  <c r="K6"/>
  <c r="I6"/>
  <c r="H6"/>
  <c r="G6"/>
  <c r="K5"/>
  <c r="I5"/>
  <c r="H5"/>
  <c r="G5"/>
  <c r="K4"/>
  <c r="I4"/>
  <c r="H4"/>
  <c r="G4"/>
  <c r="K39" i="5"/>
  <c r="H39"/>
  <c r="I39" s="1"/>
  <c r="G39"/>
  <c r="K38"/>
  <c r="H38"/>
  <c r="I38" s="1"/>
  <c r="G38"/>
  <c r="K37"/>
  <c r="H37"/>
  <c r="I37" s="1"/>
  <c r="G37"/>
  <c r="K36"/>
  <c r="H36"/>
  <c r="I36" s="1"/>
  <c r="G36"/>
  <c r="K35"/>
  <c r="H35"/>
  <c r="I35" s="1"/>
  <c r="G35"/>
  <c r="K34"/>
  <c r="H34"/>
  <c r="I34" s="1"/>
  <c r="G34"/>
  <c r="K33"/>
  <c r="H33"/>
  <c r="I33" s="1"/>
  <c r="G33"/>
  <c r="K32"/>
  <c r="H32"/>
  <c r="I32" s="1"/>
  <c r="G32"/>
  <c r="K31"/>
  <c r="H31"/>
  <c r="I31" s="1"/>
  <c r="G31"/>
  <c r="K30"/>
  <c r="H30"/>
  <c r="I30" s="1"/>
  <c r="G30"/>
  <c r="K29"/>
  <c r="H29"/>
  <c r="I29" s="1"/>
  <c r="G29"/>
  <c r="K28"/>
  <c r="H28"/>
  <c r="I28" s="1"/>
  <c r="G28"/>
  <c r="K27"/>
  <c r="H27"/>
  <c r="I27" s="1"/>
  <c r="G27"/>
  <c r="K26"/>
  <c r="H26"/>
  <c r="I26" s="1"/>
  <c r="G26"/>
  <c r="K25"/>
  <c r="H25"/>
  <c r="I25" s="1"/>
  <c r="G25"/>
  <c r="K24"/>
  <c r="H24"/>
  <c r="I24" s="1"/>
  <c r="G24"/>
  <c r="K23"/>
  <c r="H23"/>
  <c r="I23" s="1"/>
  <c r="G23"/>
  <c r="K22"/>
  <c r="H22"/>
  <c r="I22" s="1"/>
  <c r="G22"/>
  <c r="K21"/>
  <c r="H21"/>
  <c r="I21" s="1"/>
  <c r="G21"/>
  <c r="K20"/>
  <c r="H20"/>
  <c r="I20" s="1"/>
  <c r="G20"/>
  <c r="K19"/>
  <c r="H19"/>
  <c r="I19" s="1"/>
  <c r="G19"/>
  <c r="K18"/>
  <c r="H18"/>
  <c r="I18" s="1"/>
  <c r="G18"/>
  <c r="K17"/>
  <c r="H17"/>
  <c r="I17" s="1"/>
  <c r="G17"/>
  <c r="K16"/>
  <c r="H16"/>
  <c r="I16" s="1"/>
  <c r="G16"/>
  <c r="K15"/>
  <c r="H15"/>
  <c r="I15" s="1"/>
  <c r="G15"/>
  <c r="K14"/>
  <c r="H14"/>
  <c r="I14" s="1"/>
  <c r="G14"/>
  <c r="K13"/>
  <c r="H13"/>
  <c r="I13" s="1"/>
  <c r="G13"/>
  <c r="K12"/>
  <c r="H12"/>
  <c r="I12" s="1"/>
  <c r="G12"/>
  <c r="K11"/>
  <c r="H11"/>
  <c r="I11" s="1"/>
  <c r="G11"/>
  <c r="K10"/>
  <c r="H10"/>
  <c r="I10" s="1"/>
  <c r="G10"/>
  <c r="K9"/>
  <c r="H9"/>
  <c r="I9" s="1"/>
  <c r="G9"/>
  <c r="K8"/>
  <c r="H8"/>
  <c r="I8" s="1"/>
  <c r="G8"/>
  <c r="K7"/>
  <c r="H7"/>
  <c r="I7" s="1"/>
  <c r="G7"/>
  <c r="K6"/>
  <c r="H6"/>
  <c r="I6" s="1"/>
  <c r="G6"/>
  <c r="K5"/>
  <c r="H5"/>
  <c r="I5" s="1"/>
  <c r="G5"/>
  <c r="K4"/>
  <c r="H4"/>
  <c r="I4" s="1"/>
  <c r="G4"/>
  <c r="K50" i="4"/>
  <c r="I50"/>
  <c r="H50"/>
  <c r="G50"/>
  <c r="K49"/>
  <c r="I49"/>
  <c r="H49"/>
  <c r="G49"/>
  <c r="K48"/>
  <c r="I48"/>
  <c r="H48"/>
  <c r="G48"/>
  <c r="K47"/>
  <c r="I47"/>
  <c r="H47"/>
  <c r="G47"/>
  <c r="K46"/>
  <c r="I46"/>
  <c r="H46"/>
  <c r="G46"/>
  <c r="K45"/>
  <c r="I45"/>
  <c r="H45"/>
  <c r="G45"/>
  <c r="K44"/>
  <c r="I44"/>
  <c r="H44"/>
  <c r="G44"/>
  <c r="K43"/>
  <c r="I43"/>
  <c r="H43"/>
  <c r="G43"/>
  <c r="K42"/>
  <c r="I42"/>
  <c r="H42"/>
  <c r="G42"/>
  <c r="K41"/>
  <c r="I41"/>
  <c r="H41"/>
  <c r="G41"/>
  <c r="K40"/>
  <c r="I40"/>
  <c r="H40"/>
  <c r="G40"/>
  <c r="K39"/>
  <c r="I39"/>
  <c r="H39"/>
  <c r="G39"/>
  <c r="K38"/>
  <c r="I38"/>
  <c r="H38"/>
  <c r="G38"/>
  <c r="K37"/>
  <c r="I37"/>
  <c r="H37"/>
  <c r="G37"/>
  <c r="K36"/>
  <c r="I36"/>
  <c r="H36"/>
  <c r="G36"/>
  <c r="K35"/>
  <c r="I35"/>
  <c r="H35"/>
  <c r="G35"/>
  <c r="K34"/>
  <c r="I34"/>
  <c r="H34"/>
  <c r="G34"/>
  <c r="K33"/>
  <c r="I33"/>
  <c r="H33"/>
  <c r="G33"/>
  <c r="K32"/>
  <c r="I32"/>
  <c r="H32"/>
  <c r="G32"/>
  <c r="K31"/>
  <c r="I31"/>
  <c r="H31"/>
  <c r="G31"/>
  <c r="K30"/>
  <c r="I30"/>
  <c r="H30"/>
  <c r="G30"/>
  <c r="K29"/>
  <c r="I29"/>
  <c r="H29"/>
  <c r="G29"/>
  <c r="K28"/>
  <c r="I28"/>
  <c r="H28"/>
  <c r="G28"/>
  <c r="K27"/>
  <c r="I27"/>
  <c r="H27"/>
  <c r="G27"/>
  <c r="K26"/>
  <c r="I26"/>
  <c r="H26"/>
  <c r="G26"/>
  <c r="K25"/>
  <c r="I25"/>
  <c r="H25"/>
  <c r="G25"/>
  <c r="K24"/>
  <c r="I24"/>
  <c r="H24"/>
  <c r="G24"/>
  <c r="K23"/>
  <c r="I23"/>
  <c r="H23"/>
  <c r="G23"/>
  <c r="K22"/>
  <c r="I22"/>
  <c r="H22"/>
  <c r="G22"/>
  <c r="K21"/>
  <c r="I21"/>
  <c r="H21"/>
  <c r="G21"/>
  <c r="K20"/>
  <c r="I20"/>
  <c r="H20"/>
  <c r="G20"/>
  <c r="K19"/>
  <c r="I19"/>
  <c r="H19"/>
  <c r="G19"/>
  <c r="K18"/>
  <c r="I18"/>
  <c r="H18"/>
  <c r="G18"/>
  <c r="K17"/>
  <c r="I17"/>
  <c r="H17"/>
  <c r="G17"/>
  <c r="K16"/>
  <c r="I16"/>
  <c r="H16"/>
  <c r="G16"/>
  <c r="K15"/>
  <c r="I15"/>
  <c r="H15"/>
  <c r="G15"/>
  <c r="K14"/>
  <c r="I14"/>
  <c r="H14"/>
  <c r="G14"/>
  <c r="K13"/>
  <c r="I13"/>
  <c r="H13"/>
  <c r="G13"/>
  <c r="K12"/>
  <c r="I12"/>
  <c r="H12"/>
  <c r="G12"/>
  <c r="K11"/>
  <c r="I11"/>
  <c r="H11"/>
  <c r="G11"/>
  <c r="H10"/>
  <c r="G10"/>
  <c r="K9"/>
  <c r="I9"/>
  <c r="H9"/>
  <c r="G9"/>
  <c r="K8"/>
  <c r="I8"/>
  <c r="H8"/>
  <c r="G8"/>
  <c r="K7"/>
  <c r="I7"/>
  <c r="H7"/>
  <c r="G7"/>
  <c r="K6"/>
  <c r="I6"/>
  <c r="H6"/>
  <c r="G6"/>
  <c r="K5"/>
  <c r="I5"/>
  <c r="H5"/>
  <c r="G5"/>
  <c r="K4"/>
  <c r="I4"/>
  <c r="G4"/>
  <c r="K55" i="3"/>
  <c r="I55"/>
  <c r="H55"/>
  <c r="G55"/>
  <c r="K54"/>
  <c r="I54"/>
  <c r="H54"/>
  <c r="G54"/>
  <c r="K53"/>
  <c r="I53"/>
  <c r="H53"/>
  <c r="G53"/>
  <c r="K52"/>
  <c r="I52"/>
  <c r="H52"/>
  <c r="G52"/>
  <c r="K51"/>
  <c r="I51"/>
  <c r="H51"/>
  <c r="G51"/>
  <c r="K50"/>
  <c r="I50"/>
  <c r="H50"/>
  <c r="G50"/>
  <c r="K49"/>
  <c r="I49"/>
  <c r="H49"/>
  <c r="G49"/>
  <c r="K48"/>
  <c r="I48"/>
  <c r="H48"/>
  <c r="G48"/>
  <c r="K47"/>
  <c r="I47"/>
  <c r="H47"/>
  <c r="G47"/>
  <c r="K46"/>
  <c r="I46"/>
  <c r="H46"/>
  <c r="G46"/>
  <c r="K45"/>
  <c r="I45"/>
  <c r="H45"/>
  <c r="G45"/>
  <c r="K44"/>
  <c r="I44"/>
  <c r="H44"/>
  <c r="G44"/>
  <c r="K43"/>
  <c r="I43"/>
  <c r="H43"/>
  <c r="G43"/>
  <c r="K42"/>
  <c r="I42"/>
  <c r="H42"/>
  <c r="G42"/>
  <c r="K41"/>
  <c r="I41"/>
  <c r="H41"/>
  <c r="G41"/>
  <c r="K40"/>
  <c r="I40"/>
  <c r="H40"/>
  <c r="G40"/>
  <c r="K39"/>
  <c r="I39"/>
  <c r="H39"/>
  <c r="G39"/>
  <c r="K38"/>
  <c r="I38"/>
  <c r="H38"/>
  <c r="G38"/>
  <c r="K37"/>
  <c r="I37"/>
  <c r="H37"/>
  <c r="G37"/>
  <c r="K36"/>
  <c r="I36"/>
  <c r="H36"/>
  <c r="G36"/>
  <c r="K35"/>
  <c r="I35"/>
  <c r="H35"/>
  <c r="G35"/>
  <c r="K34"/>
  <c r="I34"/>
  <c r="H34"/>
  <c r="G34"/>
  <c r="K33"/>
  <c r="I33"/>
  <c r="H33"/>
  <c r="G33"/>
  <c r="K32"/>
  <c r="I32"/>
  <c r="H32"/>
  <c r="G32"/>
  <c r="K31"/>
  <c r="I31"/>
  <c r="H31"/>
  <c r="G31"/>
  <c r="K30"/>
  <c r="I30"/>
  <c r="H30"/>
  <c r="G30"/>
  <c r="K29"/>
  <c r="I29"/>
  <c r="H29"/>
  <c r="G29"/>
  <c r="K28"/>
  <c r="I28"/>
  <c r="H28"/>
  <c r="G28"/>
  <c r="K27"/>
  <c r="I27"/>
  <c r="H27"/>
  <c r="G27"/>
  <c r="K26"/>
  <c r="I26"/>
  <c r="H26"/>
  <c r="G26"/>
  <c r="K25"/>
  <c r="I25"/>
  <c r="H25"/>
  <c r="G25"/>
  <c r="K24"/>
  <c r="I24"/>
  <c r="H24"/>
  <c r="G24"/>
  <c r="K23"/>
  <c r="I23"/>
  <c r="H23"/>
  <c r="G23"/>
  <c r="K22"/>
  <c r="I22"/>
  <c r="H22"/>
  <c r="G22"/>
  <c r="K21"/>
  <c r="I21"/>
  <c r="H21"/>
  <c r="G21"/>
  <c r="K20"/>
  <c r="I20"/>
  <c r="H20"/>
  <c r="G20"/>
  <c r="K19"/>
  <c r="I19"/>
  <c r="H19"/>
  <c r="G19"/>
  <c r="K18"/>
  <c r="I18"/>
  <c r="H18"/>
  <c r="G18"/>
  <c r="K17"/>
  <c r="I17"/>
  <c r="H17"/>
  <c r="G17"/>
  <c r="K16"/>
  <c r="I16"/>
  <c r="H16"/>
  <c r="G16"/>
  <c r="K15"/>
  <c r="I15"/>
  <c r="H15"/>
  <c r="G15"/>
  <c r="K14"/>
  <c r="I14"/>
  <c r="H14"/>
  <c r="G14"/>
  <c r="K13"/>
  <c r="I13"/>
  <c r="H13"/>
  <c r="G13"/>
  <c r="K12"/>
  <c r="I12"/>
  <c r="H12"/>
  <c r="G12"/>
  <c r="K11"/>
  <c r="I11"/>
  <c r="H11"/>
  <c r="G11"/>
  <c r="K10"/>
  <c r="I10"/>
  <c r="H10"/>
  <c r="G10"/>
  <c r="K9"/>
  <c r="I9"/>
  <c r="H9"/>
  <c r="G9"/>
  <c r="K8"/>
  <c r="I8"/>
  <c r="H8"/>
  <c r="G8"/>
  <c r="K7"/>
  <c r="I7"/>
  <c r="H7"/>
  <c r="G7"/>
  <c r="K6"/>
  <c r="I6"/>
  <c r="H6"/>
  <c r="G6"/>
  <c r="K5"/>
  <c r="I5"/>
  <c r="H5"/>
  <c r="G5"/>
  <c r="K4"/>
  <c r="I4"/>
  <c r="H4"/>
  <c r="G4"/>
  <c r="K39" i="2"/>
  <c r="I39"/>
  <c r="H39"/>
  <c r="G39"/>
  <c r="K38"/>
  <c r="I38"/>
  <c r="H38"/>
  <c r="G38"/>
  <c r="K37"/>
  <c r="I37"/>
  <c r="H37"/>
  <c r="G37"/>
  <c r="K36"/>
  <c r="I36"/>
  <c r="H36"/>
  <c r="G36"/>
  <c r="K35"/>
  <c r="I35"/>
  <c r="H35"/>
  <c r="G35"/>
  <c r="K34"/>
  <c r="I34"/>
  <c r="H34"/>
  <c r="G34"/>
  <c r="K33"/>
  <c r="I33"/>
  <c r="H33"/>
  <c r="G33"/>
  <c r="I32"/>
  <c r="H32"/>
  <c r="G32"/>
  <c r="K31"/>
  <c r="I31"/>
  <c r="H31"/>
  <c r="G31"/>
  <c r="K30"/>
  <c r="I30"/>
  <c r="H30"/>
  <c r="G30"/>
  <c r="K29"/>
  <c r="I29"/>
  <c r="H29"/>
  <c r="G29"/>
  <c r="K28"/>
  <c r="I28"/>
  <c r="H28"/>
  <c r="G28"/>
  <c r="K27"/>
  <c r="I27"/>
  <c r="H27"/>
  <c r="G27"/>
  <c r="K26"/>
  <c r="I26"/>
  <c r="H26"/>
  <c r="G26"/>
  <c r="K25"/>
  <c r="I25"/>
  <c r="H25"/>
  <c r="G25"/>
  <c r="K24"/>
  <c r="I24"/>
  <c r="H24"/>
  <c r="G24"/>
  <c r="K23"/>
  <c r="I23"/>
  <c r="H23"/>
  <c r="G23"/>
  <c r="K22"/>
  <c r="I22"/>
  <c r="H22"/>
  <c r="G22"/>
  <c r="K21"/>
  <c r="I21"/>
  <c r="H21"/>
  <c r="G21"/>
  <c r="K20"/>
  <c r="I20"/>
  <c r="H20"/>
  <c r="G20"/>
  <c r="K19"/>
  <c r="I19"/>
  <c r="H19"/>
  <c r="G19"/>
  <c r="K18"/>
  <c r="H18"/>
  <c r="G18"/>
  <c r="K17"/>
  <c r="I17"/>
  <c r="H17"/>
  <c r="G17"/>
  <c r="K16"/>
  <c r="I16"/>
  <c r="H16"/>
  <c r="G16"/>
  <c r="K15"/>
  <c r="I15"/>
  <c r="H15"/>
  <c r="G15"/>
  <c r="K14"/>
  <c r="I14"/>
  <c r="H14"/>
  <c r="G14"/>
  <c r="K13"/>
  <c r="I13"/>
  <c r="H13"/>
  <c r="G13"/>
  <c r="K12"/>
  <c r="I12"/>
  <c r="H12"/>
  <c r="G12"/>
  <c r="K11"/>
  <c r="I11"/>
  <c r="H11"/>
  <c r="G11"/>
  <c r="K10"/>
  <c r="I10"/>
  <c r="H10"/>
  <c r="G10"/>
  <c r="K9"/>
  <c r="I9"/>
  <c r="H9"/>
  <c r="G9"/>
  <c r="K8"/>
  <c r="I8"/>
  <c r="H8"/>
  <c r="G8"/>
  <c r="K7"/>
  <c r="I7"/>
  <c r="H7"/>
  <c r="G7"/>
  <c r="K6"/>
  <c r="I6"/>
  <c r="H6"/>
  <c r="G6"/>
  <c r="K5"/>
  <c r="I5"/>
  <c r="H5"/>
  <c r="G5"/>
  <c r="K4"/>
  <c r="I4"/>
  <c r="H4"/>
  <c r="G4"/>
  <c r="K35" i="1"/>
  <c r="I35"/>
  <c r="H35"/>
  <c r="G35"/>
  <c r="K34"/>
  <c r="I34"/>
  <c r="H34"/>
  <c r="G34"/>
  <c r="K33"/>
  <c r="I33"/>
  <c r="H33"/>
  <c r="G33"/>
  <c r="K32"/>
  <c r="I32"/>
  <c r="H32"/>
  <c r="G32"/>
  <c r="K31"/>
  <c r="I31"/>
  <c r="H31"/>
  <c r="G31"/>
  <c r="K30"/>
  <c r="I30"/>
  <c r="H30"/>
  <c r="G30"/>
  <c r="K29"/>
  <c r="I29"/>
  <c r="H29"/>
  <c r="G29"/>
  <c r="K28"/>
  <c r="I28"/>
  <c r="H28"/>
  <c r="G28"/>
  <c r="I27"/>
  <c r="H27"/>
  <c r="G27"/>
  <c r="K26"/>
  <c r="I26"/>
  <c r="H26"/>
  <c r="G26"/>
  <c r="K25"/>
  <c r="I25"/>
  <c r="H25"/>
  <c r="G25"/>
  <c r="K24"/>
  <c r="I24"/>
  <c r="H24"/>
  <c r="G24"/>
  <c r="K23"/>
  <c r="I23"/>
  <c r="H23"/>
  <c r="G23"/>
  <c r="K22"/>
  <c r="I22"/>
  <c r="H22"/>
  <c r="G22"/>
  <c r="K21"/>
  <c r="I21"/>
  <c r="H21"/>
  <c r="G21"/>
  <c r="K20"/>
  <c r="I20"/>
  <c r="H20"/>
  <c r="G20"/>
  <c r="K19"/>
  <c r="I19"/>
  <c r="H19"/>
  <c r="G19"/>
  <c r="K18"/>
  <c r="I18"/>
  <c r="H18"/>
  <c r="G18"/>
  <c r="K17"/>
  <c r="I17"/>
  <c r="H17"/>
  <c r="G17"/>
  <c r="K16"/>
  <c r="I16"/>
  <c r="H16"/>
  <c r="G16"/>
  <c r="K15"/>
  <c r="I15"/>
  <c r="H15"/>
  <c r="G15"/>
  <c r="K14"/>
  <c r="H14"/>
  <c r="G14"/>
  <c r="K13"/>
  <c r="I13"/>
  <c r="H13"/>
  <c r="G13"/>
  <c r="K12"/>
  <c r="I12"/>
  <c r="H12"/>
  <c r="G12"/>
  <c r="K11"/>
  <c r="I11"/>
  <c r="H11"/>
  <c r="G11"/>
  <c r="K10"/>
  <c r="I10"/>
  <c r="H10"/>
  <c r="G10"/>
  <c r="K9"/>
  <c r="I9"/>
  <c r="H9"/>
  <c r="G9"/>
  <c r="K8"/>
  <c r="I8"/>
  <c r="H8"/>
  <c r="G8"/>
  <c r="K7"/>
  <c r="I7"/>
  <c r="H7"/>
  <c r="G7"/>
  <c r="K6"/>
  <c r="I6"/>
  <c r="H6"/>
  <c r="G6"/>
  <c r="K5"/>
  <c r="I5"/>
  <c r="H5"/>
  <c r="G5"/>
  <c r="K4"/>
  <c r="I4"/>
  <c r="H4"/>
  <c r="G4"/>
</calcChain>
</file>

<file path=xl/sharedStrings.xml><?xml version="1.0" encoding="utf-8"?>
<sst xmlns="http://schemas.openxmlformats.org/spreadsheetml/2006/main" count="388" uniqueCount="302">
  <si>
    <t xml:space="preserve">                        班级：广告111</t>
  </si>
  <si>
    <t>陈芳</t>
  </si>
  <si>
    <t>陈觅</t>
  </si>
  <si>
    <t>程杨洋</t>
  </si>
  <si>
    <t>黄瑶彬</t>
  </si>
  <si>
    <t>李瑶瑶</t>
  </si>
  <si>
    <t>林淑怡</t>
  </si>
  <si>
    <t>沈佳英</t>
  </si>
  <si>
    <t>沈希</t>
  </si>
  <si>
    <t>王琳怡</t>
  </si>
  <si>
    <t>王银萍</t>
  </si>
  <si>
    <t>文沁华</t>
  </si>
  <si>
    <t>32/32</t>
  </si>
  <si>
    <t>夏丹妮</t>
  </si>
  <si>
    <t>谢如函</t>
  </si>
  <si>
    <t>徐丽君</t>
  </si>
  <si>
    <t>许玲</t>
  </si>
  <si>
    <t>杨如男</t>
  </si>
  <si>
    <t>姚月春</t>
  </si>
  <si>
    <t>张晓君</t>
  </si>
  <si>
    <t>周叶子</t>
  </si>
  <si>
    <t>方丁一男</t>
  </si>
  <si>
    <t>傅佳俊</t>
  </si>
  <si>
    <t>李桢</t>
  </si>
  <si>
    <t>马鸿杰</t>
  </si>
  <si>
    <t>阮赫立</t>
  </si>
  <si>
    <t>徐正</t>
  </si>
  <si>
    <t>许伟</t>
  </si>
  <si>
    <t>于潇行</t>
  </si>
  <si>
    <t>钟文东</t>
  </si>
  <si>
    <t>朱正克</t>
  </si>
  <si>
    <t>潘晓芳</t>
  </si>
  <si>
    <t>张敏洁</t>
  </si>
  <si>
    <t>刘敏</t>
  </si>
  <si>
    <t>公示期间，如有疑议,请通过如下途径反映情况：</t>
  </si>
  <si>
    <t>1、SC301传媒学工办；</t>
  </si>
  <si>
    <t>2、致电88130262；</t>
  </si>
  <si>
    <t>3、发邮件到3076623249@qq.com</t>
  </si>
  <si>
    <t>曹燕琳</t>
  </si>
  <si>
    <t>陈贤</t>
  </si>
  <si>
    <t>陈燕红</t>
  </si>
  <si>
    <t>陈燕燕</t>
  </si>
  <si>
    <t>戴秀洁</t>
  </si>
  <si>
    <t>冯益菲</t>
  </si>
  <si>
    <t>郭时新</t>
  </si>
  <si>
    <t>蒋燕敏</t>
  </si>
  <si>
    <t>卢旷怡</t>
  </si>
  <si>
    <t>莫婵妙</t>
  </si>
  <si>
    <t>潘晓洁</t>
  </si>
  <si>
    <t>沈程铭</t>
  </si>
  <si>
    <t>王碧蓉</t>
  </si>
  <si>
    <t>王佩</t>
  </si>
  <si>
    <t>翁佳琪</t>
  </si>
  <si>
    <t>许忆南</t>
  </si>
  <si>
    <t>薛少璐</t>
  </si>
  <si>
    <t>严敏洁</t>
  </si>
  <si>
    <t>叶琪</t>
  </si>
  <si>
    <t>鱼桑</t>
  </si>
  <si>
    <t>张茜瑞</t>
  </si>
  <si>
    <t>张翌颖</t>
  </si>
  <si>
    <t>蔡杨杰</t>
  </si>
  <si>
    <t>陈铭元</t>
  </si>
  <si>
    <t>方洪进</t>
  </si>
  <si>
    <t>高瀚</t>
  </si>
  <si>
    <t>娄心鸣</t>
  </si>
  <si>
    <t>邵彦鹏</t>
  </si>
  <si>
    <t>王韶毅</t>
  </si>
  <si>
    <t>王泽渊</t>
  </si>
  <si>
    <t>王智耀</t>
  </si>
  <si>
    <t>吴子万</t>
  </si>
  <si>
    <t>徐力</t>
  </si>
  <si>
    <t>宗诚</t>
  </si>
  <si>
    <t>李静</t>
  </si>
  <si>
    <t>李晶晶</t>
  </si>
  <si>
    <t xml:space="preserve">                        班级：广告121</t>
  </si>
  <si>
    <t>骆聪伶</t>
  </si>
  <si>
    <t>薛泽辉</t>
  </si>
  <si>
    <t>魏煜华</t>
  </si>
  <si>
    <t>赵燕娜</t>
  </si>
  <si>
    <t>田鑫</t>
  </si>
  <si>
    <t>陈宝贵</t>
  </si>
  <si>
    <t>陈雅</t>
  </si>
  <si>
    <t>陈紫沁</t>
  </si>
  <si>
    <t>程晨</t>
  </si>
  <si>
    <t>池一凡</t>
  </si>
  <si>
    <t>仇恺琳</t>
  </si>
  <si>
    <t>冯恺欣</t>
  </si>
  <si>
    <t>洪彬芝</t>
  </si>
  <si>
    <t>洪亦婷</t>
  </si>
  <si>
    <t>江佩佩</t>
  </si>
  <si>
    <t>李建敏</t>
  </si>
  <si>
    <t>李晶妮</t>
  </si>
  <si>
    <t>李欣</t>
  </si>
  <si>
    <t>李杨</t>
  </si>
  <si>
    <t>林文婷</t>
  </si>
  <si>
    <t>林怡</t>
  </si>
  <si>
    <t>刘媛媛</t>
  </si>
  <si>
    <t>潘辰</t>
  </si>
  <si>
    <t>潘洁</t>
  </si>
  <si>
    <t>潘娴</t>
  </si>
  <si>
    <t>任芹</t>
  </si>
  <si>
    <t>施莹姣</t>
  </si>
  <si>
    <t>汪海芹</t>
  </si>
  <si>
    <t>王璐璐</t>
  </si>
  <si>
    <t>吴韵雯</t>
  </si>
  <si>
    <t>夏兰叶</t>
  </si>
  <si>
    <t>徐莉莉</t>
  </si>
  <si>
    <t>杨思婷</t>
  </si>
  <si>
    <t>应诗雨</t>
  </si>
  <si>
    <t>俞盈妃</t>
  </si>
  <si>
    <t>詹蕾</t>
  </si>
  <si>
    <t>张鑫枝</t>
  </si>
  <si>
    <t>张译匀</t>
  </si>
  <si>
    <t>张园园</t>
  </si>
  <si>
    <t>章夏忆</t>
  </si>
  <si>
    <t>周梦佳</t>
  </si>
  <si>
    <t>朱畅</t>
  </si>
  <si>
    <t>姜科</t>
  </si>
  <si>
    <t>金忠凯</t>
  </si>
  <si>
    <t>沈浩强</t>
  </si>
  <si>
    <t>陶益文</t>
  </si>
  <si>
    <t>王昱啸</t>
  </si>
  <si>
    <t>魏有祥</t>
  </si>
  <si>
    <t>吴正博</t>
  </si>
  <si>
    <t>吴贤杰</t>
  </si>
  <si>
    <t>王春蕾</t>
  </si>
  <si>
    <t>钱澄</t>
  </si>
  <si>
    <t xml:space="preserve">                   班级：广告122</t>
  </si>
  <si>
    <t>　葛林媛</t>
  </si>
  <si>
    <t>　沈佳涵</t>
  </si>
  <si>
    <t>　沈星宇</t>
  </si>
  <si>
    <t>　陈菡</t>
  </si>
  <si>
    <t>　陈燕</t>
  </si>
  <si>
    <t>　陈芷泳</t>
  </si>
  <si>
    <t>　龚婧</t>
  </si>
  <si>
    <t>　顾丽阳</t>
  </si>
  <si>
    <t>　蒋可盈</t>
  </si>
  <si>
    <t>　蒋文洁</t>
  </si>
  <si>
    <t>　金莉婷</t>
  </si>
  <si>
    <t>　金丽嘉</t>
  </si>
  <si>
    <t>　李冰</t>
  </si>
  <si>
    <t>　李钰琦</t>
  </si>
  <si>
    <t>　廖巧烽</t>
  </si>
  <si>
    <t>　刘茂锦</t>
  </si>
  <si>
    <t>　刘琪</t>
  </si>
  <si>
    <t>　刘正仙</t>
  </si>
  <si>
    <t>　　楼汶</t>
  </si>
  <si>
    <t>　戚敏柳</t>
  </si>
  <si>
    <t>　宋晓灵</t>
  </si>
  <si>
    <t>　王晗</t>
  </si>
  <si>
    <t>　吴梦喆</t>
  </si>
  <si>
    <t>　夏艳</t>
  </si>
  <si>
    <t>　谢芬芳</t>
  </si>
  <si>
    <t>　谢嘉璐</t>
  </si>
  <si>
    <t>　邢梦婷</t>
  </si>
  <si>
    <t>　徐梅艳</t>
  </si>
  <si>
    <t>　宣翌春</t>
  </si>
  <si>
    <t>　严海霞</t>
  </si>
  <si>
    <t>　张敏捷</t>
  </si>
  <si>
    <t>　张诗佳</t>
  </si>
  <si>
    <t>　张晓霞</t>
  </si>
  <si>
    <t>　章丽娜</t>
  </si>
  <si>
    <t>　周涵</t>
  </si>
  <si>
    <t>　周曼琪</t>
  </si>
  <si>
    <t>　朱嘉琪</t>
  </si>
  <si>
    <t>　陈波</t>
  </si>
  <si>
    <t>　陈泓宇</t>
  </si>
  <si>
    <t>　范一博</t>
  </si>
  <si>
    <t>　石彬彬</t>
  </si>
  <si>
    <t>　张杰</t>
  </si>
  <si>
    <t>　张塞</t>
  </si>
  <si>
    <t>　章陈炜</t>
  </si>
  <si>
    <t>　廖敏</t>
  </si>
  <si>
    <t>　邵婷婷</t>
  </si>
  <si>
    <t>　庄中雄</t>
  </si>
  <si>
    <t>周玥</t>
  </si>
  <si>
    <t>曹玉美</t>
  </si>
  <si>
    <t>陈佳</t>
  </si>
  <si>
    <t>方柯</t>
  </si>
  <si>
    <t>高莎</t>
  </si>
  <si>
    <t>胡小丽</t>
  </si>
  <si>
    <t>江陈雪</t>
  </si>
  <si>
    <t>金盼婷</t>
  </si>
  <si>
    <t>林楚云</t>
  </si>
  <si>
    <t>潘冰媛</t>
  </si>
  <si>
    <t>强晨烨</t>
  </si>
  <si>
    <t>阮佳溢</t>
  </si>
  <si>
    <t>史人儿</t>
  </si>
  <si>
    <t>王萌霞</t>
  </si>
  <si>
    <t>王钰冰</t>
  </si>
  <si>
    <t>谢淼</t>
  </si>
  <si>
    <t>徐倩</t>
  </si>
  <si>
    <t>许临玉</t>
  </si>
  <si>
    <t>杨梦</t>
  </si>
  <si>
    <t>叶傲霜</t>
  </si>
  <si>
    <t>于雯</t>
  </si>
  <si>
    <t>张佳丽</t>
  </si>
  <si>
    <t>赵聪</t>
  </si>
  <si>
    <t>郑乐芸</t>
  </si>
  <si>
    <t>周乐逸</t>
  </si>
  <si>
    <t>周旭超</t>
  </si>
  <si>
    <t>陈帅</t>
  </si>
  <si>
    <t>李鹏伟</t>
  </si>
  <si>
    <t>庞悠</t>
  </si>
  <si>
    <t>区俊超</t>
  </si>
  <si>
    <t>魏巍</t>
  </si>
  <si>
    <t>徐海峰</t>
  </si>
  <si>
    <t>张政</t>
  </si>
  <si>
    <t>祝海洋</t>
  </si>
  <si>
    <t>周紫怡</t>
  </si>
  <si>
    <t>高东</t>
  </si>
  <si>
    <t>3130111042</t>
  </si>
  <si>
    <t>陈婷婷</t>
  </si>
  <si>
    <t>0.7</t>
  </si>
  <si>
    <t>3130123099</t>
  </si>
  <si>
    <t>何俊杰</t>
  </si>
  <si>
    <t>3130222036</t>
  </si>
  <si>
    <t>蔡琪</t>
  </si>
  <si>
    <t>3130222037</t>
  </si>
  <si>
    <t>陈安琪</t>
  </si>
  <si>
    <t>313022238</t>
  </si>
  <si>
    <t>陈恬恬</t>
  </si>
  <si>
    <t>313022239</t>
  </si>
  <si>
    <t>董思慧</t>
  </si>
  <si>
    <t>313022240</t>
  </si>
  <si>
    <t>付雪琴</t>
  </si>
  <si>
    <t>313022241</t>
  </si>
  <si>
    <t>郭珊</t>
  </si>
  <si>
    <t>313022242</t>
  </si>
  <si>
    <t>华梦阳</t>
  </si>
  <si>
    <t>313022243</t>
  </si>
  <si>
    <t>金可莹</t>
  </si>
  <si>
    <t>313022244</t>
  </si>
  <si>
    <t>金楠苹</t>
  </si>
  <si>
    <t>313022246</t>
  </si>
  <si>
    <t>楼悦</t>
  </si>
  <si>
    <t>313022247</t>
  </si>
  <si>
    <t>彭玉仙</t>
  </si>
  <si>
    <t>313022248</t>
  </si>
  <si>
    <t>邱晓侠</t>
  </si>
  <si>
    <t>313022249</t>
  </si>
  <si>
    <t>沈程程</t>
  </si>
  <si>
    <t>313022250</t>
  </si>
  <si>
    <t>孙灵灵</t>
  </si>
  <si>
    <t>313022251</t>
  </si>
  <si>
    <t>王玉冉</t>
  </si>
  <si>
    <t>313022252</t>
  </si>
  <si>
    <t>巫婉婷</t>
  </si>
  <si>
    <t>313022253</t>
  </si>
  <si>
    <t>熊燕秋</t>
  </si>
  <si>
    <t>313022254</t>
  </si>
  <si>
    <t xml:space="preserve"> 徐璐</t>
  </si>
  <si>
    <t>313022255</t>
  </si>
  <si>
    <t>薛可</t>
  </si>
  <si>
    <t>313022256</t>
  </si>
  <si>
    <t>姚依婷</t>
  </si>
  <si>
    <t>313022257</t>
  </si>
  <si>
    <t>叶嘉敏</t>
  </si>
  <si>
    <t>313022258</t>
  </si>
  <si>
    <t>张葛钰</t>
  </si>
  <si>
    <t>313022259</t>
  </si>
  <si>
    <t>张梦媛</t>
  </si>
  <si>
    <t>313022260</t>
  </si>
  <si>
    <t>赵露露</t>
  </si>
  <si>
    <t>313022261</t>
  </si>
  <si>
    <t>周靖</t>
  </si>
  <si>
    <t>313022262</t>
  </si>
  <si>
    <t>周星</t>
  </si>
  <si>
    <t>313022263</t>
  </si>
  <si>
    <t>陈立伟</t>
  </si>
  <si>
    <t>313022264</t>
  </si>
  <si>
    <t>陈伟康</t>
  </si>
  <si>
    <t>313022265</t>
  </si>
  <si>
    <t>梁云</t>
  </si>
  <si>
    <t>313022266</t>
  </si>
  <si>
    <t>钱王伟</t>
  </si>
  <si>
    <t>313022267</t>
  </si>
  <si>
    <t>宋丹伟</t>
  </si>
  <si>
    <t>313022268</t>
  </si>
  <si>
    <t>吴伟</t>
  </si>
  <si>
    <t>313022269</t>
  </si>
  <si>
    <t>许锦涛</t>
  </si>
  <si>
    <t>313022270</t>
  </si>
  <si>
    <t>周韩建</t>
  </si>
  <si>
    <t>0.2</t>
  </si>
  <si>
    <t>3130614004</t>
  </si>
  <si>
    <t>范聪敏</t>
  </si>
  <si>
    <t>综合能力记实排名</t>
    <phoneticPr fontId="10" type="noConversion"/>
  </si>
  <si>
    <t>序号</t>
    <phoneticPr fontId="10" type="noConversion"/>
  </si>
  <si>
    <t>学号</t>
    <phoneticPr fontId="10" type="noConversion"/>
  </si>
  <si>
    <t>姓名</t>
    <phoneticPr fontId="10" type="noConversion"/>
  </si>
  <si>
    <t>思想品德评议</t>
    <phoneticPr fontId="10" type="noConversion"/>
  </si>
  <si>
    <t>思想品德记实</t>
    <phoneticPr fontId="10" type="noConversion"/>
  </si>
  <si>
    <t>综合能力记实</t>
    <phoneticPr fontId="10" type="noConversion"/>
  </si>
  <si>
    <t>思想品德记实转换分</t>
    <phoneticPr fontId="10" type="noConversion"/>
  </si>
  <si>
    <t>思想品德总分</t>
    <phoneticPr fontId="10" type="noConversion"/>
  </si>
  <si>
    <t>思想品德排名</t>
    <phoneticPr fontId="10" type="noConversion"/>
  </si>
  <si>
    <t xml:space="preserve"> 班级：广告132</t>
    <phoneticPr fontId="10" type="noConversion"/>
  </si>
  <si>
    <t xml:space="preserve">                        班级：广告131</t>
    <phoneticPr fontId="10" type="noConversion"/>
  </si>
  <si>
    <t>47/47</t>
    <phoneticPr fontId="10" type="noConversion"/>
  </si>
  <si>
    <t>36/36</t>
    <phoneticPr fontId="10" type="noConversion"/>
  </si>
  <si>
    <t xml:space="preserve">传媒与设计学院2013-2014学年思想品德分数及排名、综合能力记实及排名公示                                           公示时间： 10月15日—10月17日
</t>
    <phoneticPr fontId="10" type="noConversion"/>
  </si>
</sst>
</file>

<file path=xl/styles.xml><?xml version="1.0" encoding="utf-8"?>
<styleSheet xmlns="http://schemas.openxmlformats.org/spreadsheetml/2006/main">
  <numFmts count="5">
    <numFmt numFmtId="179" formatCode="#\ ??/37"/>
    <numFmt numFmtId="180" formatCode="#\ ??/36"/>
    <numFmt numFmtId="181" formatCode="#\ ??/47"/>
    <numFmt numFmtId="182" formatCode="0.00_);[Red]\(0.00\)"/>
    <numFmt numFmtId="183" formatCode="#\ ??/32"/>
  </numFmts>
  <fonts count="13">
    <font>
      <sz val="11"/>
      <color indexed="8"/>
      <name val="宋体"/>
      <family val="2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charset val="134"/>
    </font>
    <font>
      <sz val="10"/>
      <color indexed="18"/>
      <name val="宋体"/>
      <charset val="134"/>
    </font>
    <font>
      <sz val="11"/>
      <color indexed="8"/>
      <name val="宋体"/>
      <family val="2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2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5" fillId="2" borderId="1" xfId="0" applyNumberFormat="1" applyFont="1" applyFill="1" applyBorder="1" applyAlignment="1"/>
    <xf numFmtId="0" fontId="5" fillId="0" borderId="1" xfId="0" applyFont="1" applyFill="1" applyBorder="1" applyAlignment="1"/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NumberFormat="1" applyFont="1">
      <alignment vertical="center"/>
    </xf>
    <xf numFmtId="0" fontId="0" fillId="0" borderId="1" xfId="0" applyFill="1" applyBorder="1">
      <alignment vertical="center"/>
    </xf>
    <xf numFmtId="0" fontId="8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80" fontId="0" fillId="0" borderId="1" xfId="0" applyNumberFormat="1" applyFill="1" applyBorder="1">
      <alignment vertical="center"/>
    </xf>
    <xf numFmtId="0" fontId="5" fillId="0" borderId="1" xfId="0" applyNumberFormat="1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0" xfId="0" applyFont="1" applyFill="1" applyBorder="1" applyAlignment="1">
      <alignment horizontal="left"/>
    </xf>
    <xf numFmtId="182" fontId="5" fillId="0" borderId="0" xfId="0" applyNumberFormat="1" applyFont="1" applyFill="1" applyBorder="1" applyAlignment="1">
      <alignment horizontal="center"/>
    </xf>
    <xf numFmtId="182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2" fontId="5" fillId="0" borderId="0" xfId="0" applyNumberFormat="1" applyFont="1" applyFill="1" applyBorder="1" applyAlignment="1"/>
    <xf numFmtId="182" fontId="6" fillId="0" borderId="0" xfId="0" applyNumberFormat="1" applyFont="1" applyFill="1" applyBorder="1" applyAlignment="1">
      <alignment horizontal="center"/>
    </xf>
    <xf numFmtId="183" fontId="0" fillId="0" borderId="1" xfId="0" applyNumberFormat="1" applyFill="1" applyBorder="1">
      <alignment vertical="center"/>
    </xf>
    <xf numFmtId="0" fontId="0" fillId="0" borderId="1" xfId="0" applyNumberFormat="1" applyFill="1" applyBorder="1">
      <alignment vertical="center"/>
    </xf>
    <xf numFmtId="49" fontId="0" fillId="0" borderId="1" xfId="0" applyNumberFormat="1" applyFill="1" applyBorder="1">
      <alignment vertical="center"/>
    </xf>
    <xf numFmtId="49" fontId="0" fillId="0" borderId="1" xfId="0" applyNumberFormat="1" applyFill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81" fontId="11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3" fillId="0" borderId="5" xfId="0" applyFont="1" applyFill="1" applyBorder="1" applyAlignment="1">
      <alignment horizontal="left" vertical="top"/>
    </xf>
    <xf numFmtId="0" fontId="11" fillId="0" borderId="5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1" xfId="0" applyFont="1" applyFill="1" applyBorder="1">
      <alignment vertical="center"/>
    </xf>
    <xf numFmtId="179" fontId="1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 applyAlignment="1"/>
    <xf numFmtId="9" fontId="11" fillId="0" borderId="0" xfId="2" applyFont="1" applyFill="1" applyBorder="1">
      <alignment vertical="center"/>
    </xf>
    <xf numFmtId="0" fontId="12" fillId="0" borderId="0" xfId="0" applyFont="1" applyFill="1" applyBorder="1">
      <alignment vertical="center"/>
    </xf>
    <xf numFmtId="0" fontId="4" fillId="0" borderId="0" xfId="0" applyNumberFormat="1" applyFont="1" applyFill="1" applyBorder="1" applyAlignment="1"/>
    <xf numFmtId="0" fontId="11" fillId="0" borderId="0" xfId="0" applyFont="1">
      <alignment vertical="center"/>
    </xf>
  </cellXfs>
  <cellStyles count="4">
    <cellStyle name="百分比" xfId="2" builtinId="5"/>
    <cellStyle name="常规" xfId="0" builtinId="0"/>
    <cellStyle name="常规 2" xfId="3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workbookViewId="0">
      <selection sqref="A1:XFD1"/>
    </sheetView>
  </sheetViews>
  <sheetFormatPr defaultColWidth="9" defaultRowHeight="13.5"/>
  <cols>
    <col min="1" max="1" width="5.5" customWidth="1"/>
    <col min="2" max="2" width="12.625" customWidth="1"/>
    <col min="3" max="3" width="7.75" customWidth="1"/>
    <col min="4" max="11" width="7.375" customWidth="1"/>
  </cols>
  <sheetData>
    <row r="1" spans="1:11" s="49" customFormat="1" ht="36.75" customHeight="1">
      <c r="A1" s="19" t="s">
        <v>301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s="60" customFormat="1" ht="14.25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6"/>
    </row>
    <row r="3" spans="1:11" s="13" customFormat="1" ht="46.5" customHeight="1">
      <c r="A3" s="12" t="s">
        <v>288</v>
      </c>
      <c r="B3" s="12" t="s">
        <v>289</v>
      </c>
      <c r="C3" s="12" t="s">
        <v>290</v>
      </c>
      <c r="D3" s="12" t="s">
        <v>291</v>
      </c>
      <c r="E3" s="12" t="s">
        <v>292</v>
      </c>
      <c r="F3" s="12" t="s">
        <v>293</v>
      </c>
      <c r="G3" s="12" t="s">
        <v>294</v>
      </c>
      <c r="H3" s="12" t="s">
        <v>295</v>
      </c>
      <c r="I3" s="12" t="s">
        <v>296</v>
      </c>
      <c r="J3" s="12" t="s">
        <v>293</v>
      </c>
      <c r="K3" s="12" t="s">
        <v>287</v>
      </c>
    </row>
    <row r="4" spans="1:11" s="1" customFormat="1" ht="14.25">
      <c r="A4" s="3">
        <v>1</v>
      </c>
      <c r="B4" s="4">
        <v>3110222001</v>
      </c>
      <c r="C4" s="4" t="s">
        <v>1</v>
      </c>
      <c r="D4" s="5">
        <v>98.62</v>
      </c>
      <c r="E4" s="4">
        <v>0</v>
      </c>
      <c r="F4" s="4">
        <v>2.7</v>
      </c>
      <c r="G4" s="11">
        <f>60+(E4-0)*35/(9.5-0)</f>
        <v>60</v>
      </c>
      <c r="H4" s="11">
        <f>D4*0.3+G4*0.7</f>
        <v>71.585999999999999</v>
      </c>
      <c r="I4" s="34">
        <f>RANK(H4,$H$4:$H$35)/32</f>
        <v>0.375</v>
      </c>
      <c r="J4" s="35">
        <v>0.7</v>
      </c>
      <c r="K4" s="34">
        <f>RANK(J4,$J$4:$J$35)/32</f>
        <v>0.5625</v>
      </c>
    </row>
    <row r="5" spans="1:11" s="1" customFormat="1" ht="14.25">
      <c r="A5" s="3">
        <v>2</v>
      </c>
      <c r="B5" s="4">
        <v>3110222004</v>
      </c>
      <c r="C5" s="4" t="s">
        <v>2</v>
      </c>
      <c r="D5" s="5">
        <v>98.79</v>
      </c>
      <c r="E5" s="4">
        <v>0</v>
      </c>
      <c r="F5" s="4">
        <v>0</v>
      </c>
      <c r="G5" s="11">
        <f t="shared" ref="G5" si="0">60+(E5-0)*35/(9.5-0)</f>
        <v>60</v>
      </c>
      <c r="H5" s="11">
        <f t="shared" ref="H5" si="1">D5*0.3+G5*0.7</f>
        <v>71.637</v>
      </c>
      <c r="I5" s="34">
        <f t="shared" ref="I5" si="2">RANK(H5,$H$4:$H$35)/32</f>
        <v>0.28125</v>
      </c>
      <c r="J5" s="35">
        <v>-2</v>
      </c>
      <c r="K5" s="34">
        <f t="shared" ref="K5" si="3">RANK(J5,$J$4:$J$35)/32</f>
        <v>0.71875</v>
      </c>
    </row>
    <row r="6" spans="1:11" s="1" customFormat="1" ht="14.25">
      <c r="A6" s="3">
        <v>3</v>
      </c>
      <c r="B6" s="4">
        <v>3110222005</v>
      </c>
      <c r="C6" s="4" t="s">
        <v>3</v>
      </c>
      <c r="D6" s="5">
        <v>99.29</v>
      </c>
      <c r="E6" s="4">
        <v>9.5</v>
      </c>
      <c r="F6" s="4">
        <v>10.5</v>
      </c>
      <c r="G6" s="11">
        <f t="shared" ref="G6:G35" si="4">60+(E6-0)*35/(9.5-0)</f>
        <v>95</v>
      </c>
      <c r="H6" s="11">
        <f t="shared" ref="H6:H35" si="5">D6*0.3+G6*0.7</f>
        <v>96.287000000000006</v>
      </c>
      <c r="I6" s="34">
        <f t="shared" ref="I6:I13" si="6">RANK(H6,$H$4:$H$35)/32</f>
        <v>3.125E-2</v>
      </c>
      <c r="J6" s="35">
        <v>10.5</v>
      </c>
      <c r="K6" s="34">
        <f t="shared" ref="K6:K26" si="7">RANK(J6,$J$4:$J$35)/32</f>
        <v>0.15625</v>
      </c>
    </row>
    <row r="7" spans="1:11" s="1" customFormat="1" ht="14.25">
      <c r="A7" s="3">
        <v>4</v>
      </c>
      <c r="B7" s="4">
        <v>3110222007</v>
      </c>
      <c r="C7" s="4" t="s">
        <v>4</v>
      </c>
      <c r="D7" s="5">
        <v>98.79</v>
      </c>
      <c r="E7" s="4">
        <v>1</v>
      </c>
      <c r="F7" s="4">
        <v>2</v>
      </c>
      <c r="G7" s="11">
        <f t="shared" si="4"/>
        <v>63.684210526315802</v>
      </c>
      <c r="H7" s="11">
        <f t="shared" si="5"/>
        <v>74.215947368420998</v>
      </c>
      <c r="I7" s="34">
        <f t="shared" si="6"/>
        <v>9.375E-2</v>
      </c>
      <c r="J7" s="35">
        <v>2</v>
      </c>
      <c r="K7" s="34">
        <f t="shared" si="7"/>
        <v>0.40625</v>
      </c>
    </row>
    <row r="8" spans="1:11" s="1" customFormat="1" ht="14.25">
      <c r="A8" s="3">
        <v>5</v>
      </c>
      <c r="B8" s="4">
        <v>3110222009</v>
      </c>
      <c r="C8" s="4" t="s">
        <v>5</v>
      </c>
      <c r="D8" s="5">
        <v>97.79</v>
      </c>
      <c r="E8" s="4">
        <v>0</v>
      </c>
      <c r="F8" s="4">
        <v>0</v>
      </c>
      <c r="G8" s="11">
        <f t="shared" si="4"/>
        <v>60</v>
      </c>
      <c r="H8" s="11">
        <f t="shared" si="5"/>
        <v>71.337000000000003</v>
      </c>
      <c r="I8" s="34">
        <f t="shared" si="6"/>
        <v>0.53125</v>
      </c>
      <c r="J8" s="35">
        <v>-2.5</v>
      </c>
      <c r="K8" s="34">
        <f t="shared" si="7"/>
        <v>0.78125</v>
      </c>
    </row>
    <row r="9" spans="1:11" s="1" customFormat="1" ht="14.25">
      <c r="A9" s="3">
        <v>6</v>
      </c>
      <c r="B9" s="4">
        <v>3110222011</v>
      </c>
      <c r="C9" s="4" t="s">
        <v>6</v>
      </c>
      <c r="D9" s="5">
        <v>97.79</v>
      </c>
      <c r="E9" s="4">
        <v>0</v>
      </c>
      <c r="F9" s="4">
        <v>4</v>
      </c>
      <c r="G9" s="11">
        <f t="shared" si="4"/>
        <v>60</v>
      </c>
      <c r="H9" s="11">
        <f t="shared" si="5"/>
        <v>71.337000000000003</v>
      </c>
      <c r="I9" s="34">
        <f t="shared" si="6"/>
        <v>0.53125</v>
      </c>
      <c r="J9" s="35">
        <v>1.25</v>
      </c>
      <c r="K9" s="34">
        <f t="shared" si="7"/>
        <v>0.53125</v>
      </c>
    </row>
    <row r="10" spans="1:11" s="1" customFormat="1" ht="14.25">
      <c r="A10" s="3">
        <v>7</v>
      </c>
      <c r="B10" s="4">
        <v>3110222014</v>
      </c>
      <c r="C10" s="4" t="s">
        <v>7</v>
      </c>
      <c r="D10" s="5">
        <v>98.29</v>
      </c>
      <c r="E10" s="4">
        <v>0</v>
      </c>
      <c r="F10" s="4">
        <v>1.7</v>
      </c>
      <c r="G10" s="11">
        <f t="shared" si="4"/>
        <v>60</v>
      </c>
      <c r="H10" s="11">
        <f t="shared" si="5"/>
        <v>71.486999999999995</v>
      </c>
      <c r="I10" s="34">
        <f t="shared" si="6"/>
        <v>0.40625</v>
      </c>
      <c r="J10" s="35">
        <v>1.7</v>
      </c>
      <c r="K10" s="34">
        <f t="shared" si="7"/>
        <v>0.4375</v>
      </c>
    </row>
    <row r="11" spans="1:11" s="1" customFormat="1" ht="14.25">
      <c r="A11" s="3">
        <v>8</v>
      </c>
      <c r="B11" s="4">
        <v>3110222015</v>
      </c>
      <c r="C11" s="4" t="s">
        <v>8</v>
      </c>
      <c r="D11" s="5">
        <v>98.79</v>
      </c>
      <c r="E11" s="4">
        <v>1</v>
      </c>
      <c r="F11" s="4">
        <v>3.7</v>
      </c>
      <c r="G11" s="11">
        <f t="shared" si="4"/>
        <v>63.684210526315802</v>
      </c>
      <c r="H11" s="11">
        <f t="shared" si="5"/>
        <v>74.215947368420998</v>
      </c>
      <c r="I11" s="34">
        <f t="shared" si="6"/>
        <v>9.375E-2</v>
      </c>
      <c r="J11" s="35">
        <v>4.7</v>
      </c>
      <c r="K11" s="34">
        <f t="shared" si="7"/>
        <v>0.28125</v>
      </c>
    </row>
    <row r="12" spans="1:11" s="1" customFormat="1" ht="14.25">
      <c r="A12" s="3">
        <v>9</v>
      </c>
      <c r="B12" s="4">
        <v>3110222016</v>
      </c>
      <c r="C12" s="4" t="s">
        <v>9</v>
      </c>
      <c r="D12" s="5">
        <v>98.29</v>
      </c>
      <c r="E12" s="4">
        <v>0</v>
      </c>
      <c r="F12" s="4">
        <v>5.2</v>
      </c>
      <c r="G12" s="11">
        <f t="shared" si="4"/>
        <v>60</v>
      </c>
      <c r="H12" s="11">
        <f t="shared" si="5"/>
        <v>71.486999999999995</v>
      </c>
      <c r="I12" s="34">
        <f t="shared" si="6"/>
        <v>0.40625</v>
      </c>
      <c r="J12" s="35">
        <v>5.2</v>
      </c>
      <c r="K12" s="34">
        <f t="shared" si="7"/>
        <v>0.25</v>
      </c>
    </row>
    <row r="13" spans="1:11" s="1" customFormat="1" ht="14.25">
      <c r="A13" s="3">
        <v>10</v>
      </c>
      <c r="B13" s="4">
        <v>3110222018</v>
      </c>
      <c r="C13" s="4" t="s">
        <v>10</v>
      </c>
      <c r="D13" s="5">
        <v>96.79</v>
      </c>
      <c r="E13" s="4">
        <v>0</v>
      </c>
      <c r="F13" s="4">
        <v>0</v>
      </c>
      <c r="G13" s="11">
        <f t="shared" si="4"/>
        <v>60</v>
      </c>
      <c r="H13" s="11">
        <f t="shared" si="5"/>
        <v>71.037000000000006</v>
      </c>
      <c r="I13" s="34">
        <f t="shared" si="6"/>
        <v>0.875</v>
      </c>
      <c r="J13" s="35">
        <v>0</v>
      </c>
      <c r="K13" s="34">
        <f t="shared" si="7"/>
        <v>0.625</v>
      </c>
    </row>
    <row r="14" spans="1:11" s="1" customFormat="1" ht="14.25">
      <c r="A14" s="3">
        <v>11</v>
      </c>
      <c r="B14" s="4">
        <v>3110222019</v>
      </c>
      <c r="C14" s="4" t="s">
        <v>11</v>
      </c>
      <c r="D14" s="5">
        <v>96.21</v>
      </c>
      <c r="E14" s="4">
        <v>0</v>
      </c>
      <c r="F14" s="4">
        <v>5</v>
      </c>
      <c r="G14" s="11">
        <f t="shared" si="4"/>
        <v>60</v>
      </c>
      <c r="H14" s="11">
        <f t="shared" si="5"/>
        <v>70.863</v>
      </c>
      <c r="I14" s="36" t="s">
        <v>12</v>
      </c>
      <c r="J14" s="35">
        <v>3</v>
      </c>
      <c r="K14" s="34">
        <f t="shared" si="7"/>
        <v>0.3125</v>
      </c>
    </row>
    <row r="15" spans="1:11" s="1" customFormat="1" ht="14.25">
      <c r="A15" s="3">
        <v>12</v>
      </c>
      <c r="B15" s="4">
        <v>3110222020</v>
      </c>
      <c r="C15" s="4" t="s">
        <v>13</v>
      </c>
      <c r="D15" s="5">
        <v>98.21</v>
      </c>
      <c r="E15" s="4">
        <v>0</v>
      </c>
      <c r="F15" s="4">
        <v>30</v>
      </c>
      <c r="G15" s="11">
        <f t="shared" si="4"/>
        <v>60</v>
      </c>
      <c r="H15" s="11">
        <f t="shared" si="5"/>
        <v>71.462999999999994</v>
      </c>
      <c r="I15" s="34">
        <f t="shared" ref="I15:I35" si="8">RANK(H15,$H$4:$H$35)/32</f>
        <v>0.46875</v>
      </c>
      <c r="J15" s="35">
        <v>31</v>
      </c>
      <c r="K15" s="34">
        <f t="shared" si="7"/>
        <v>3.125E-2</v>
      </c>
    </row>
    <row r="16" spans="1:11" s="1" customFormat="1" ht="14.25">
      <c r="A16" s="3">
        <v>13</v>
      </c>
      <c r="B16" s="4">
        <v>3110222021</v>
      </c>
      <c r="C16" s="4" t="s">
        <v>14</v>
      </c>
      <c r="D16" s="5">
        <v>97.29</v>
      </c>
      <c r="E16" s="4">
        <v>0</v>
      </c>
      <c r="F16" s="4">
        <v>1.7</v>
      </c>
      <c r="G16" s="11">
        <f t="shared" si="4"/>
        <v>60</v>
      </c>
      <c r="H16" s="11">
        <f t="shared" si="5"/>
        <v>71.186999999999998</v>
      </c>
      <c r="I16" s="34">
        <f t="shared" si="8"/>
        <v>0.75</v>
      </c>
      <c r="J16" s="35">
        <v>1.7</v>
      </c>
      <c r="K16" s="34">
        <f t="shared" si="7"/>
        <v>0.4375</v>
      </c>
    </row>
    <row r="17" spans="1:11" s="1" customFormat="1" ht="14.25">
      <c r="A17" s="3">
        <v>14</v>
      </c>
      <c r="B17" s="4">
        <v>3110222022</v>
      </c>
      <c r="C17" s="4" t="s">
        <v>15</v>
      </c>
      <c r="D17" s="5">
        <v>98.04</v>
      </c>
      <c r="E17" s="4">
        <v>0</v>
      </c>
      <c r="F17" s="4">
        <v>6.2</v>
      </c>
      <c r="G17" s="11">
        <f t="shared" si="4"/>
        <v>60</v>
      </c>
      <c r="H17" s="11">
        <f t="shared" si="5"/>
        <v>71.412000000000006</v>
      </c>
      <c r="I17" s="34">
        <f t="shared" si="8"/>
        <v>0.5</v>
      </c>
      <c r="J17" s="35">
        <v>5.7</v>
      </c>
      <c r="K17" s="34">
        <f t="shared" si="7"/>
        <v>0.21875</v>
      </c>
    </row>
    <row r="18" spans="1:11" s="1" customFormat="1" ht="14.25">
      <c r="A18" s="3">
        <v>15</v>
      </c>
      <c r="B18" s="4">
        <v>3110222023</v>
      </c>
      <c r="C18" s="4" t="s">
        <v>16</v>
      </c>
      <c r="D18" s="5">
        <v>97.79</v>
      </c>
      <c r="E18" s="4">
        <v>0</v>
      </c>
      <c r="F18" s="4">
        <v>0</v>
      </c>
      <c r="G18" s="11">
        <f t="shared" si="4"/>
        <v>60</v>
      </c>
      <c r="H18" s="11">
        <f t="shared" si="5"/>
        <v>71.337000000000003</v>
      </c>
      <c r="I18" s="34">
        <f t="shared" si="8"/>
        <v>0.53125</v>
      </c>
      <c r="J18" s="35">
        <v>-0.2</v>
      </c>
      <c r="K18" s="34">
        <f t="shared" si="7"/>
        <v>0.65625</v>
      </c>
    </row>
    <row r="19" spans="1:11" s="1" customFormat="1" ht="14.25">
      <c r="A19" s="3">
        <v>16</v>
      </c>
      <c r="B19" s="4">
        <v>3110222024</v>
      </c>
      <c r="C19" s="4" t="s">
        <v>17</v>
      </c>
      <c r="D19" s="5">
        <v>97.79</v>
      </c>
      <c r="E19" s="4">
        <v>0</v>
      </c>
      <c r="F19" s="4">
        <v>0</v>
      </c>
      <c r="G19" s="11">
        <f t="shared" si="4"/>
        <v>60</v>
      </c>
      <c r="H19" s="11">
        <f t="shared" si="5"/>
        <v>71.337000000000003</v>
      </c>
      <c r="I19" s="34">
        <f t="shared" si="8"/>
        <v>0.53125</v>
      </c>
      <c r="J19" s="35">
        <v>0.35</v>
      </c>
      <c r="K19" s="34">
        <f t="shared" si="7"/>
        <v>0.59375</v>
      </c>
    </row>
    <row r="20" spans="1:11" s="1" customFormat="1" ht="14.25">
      <c r="A20" s="3">
        <v>17</v>
      </c>
      <c r="B20" s="4">
        <v>3110222025</v>
      </c>
      <c r="C20" s="4" t="s">
        <v>18</v>
      </c>
      <c r="D20" s="5">
        <v>97.29</v>
      </c>
      <c r="E20" s="4">
        <v>0</v>
      </c>
      <c r="F20" s="4">
        <v>0</v>
      </c>
      <c r="G20" s="11">
        <f t="shared" si="4"/>
        <v>60</v>
      </c>
      <c r="H20" s="11">
        <f t="shared" si="5"/>
        <v>71.186999999999998</v>
      </c>
      <c r="I20" s="34">
        <f t="shared" si="8"/>
        <v>0.75</v>
      </c>
      <c r="J20" s="35">
        <v>2.75</v>
      </c>
      <c r="K20" s="34">
        <f t="shared" si="7"/>
        <v>0.375</v>
      </c>
    </row>
    <row r="21" spans="1:11" s="1" customFormat="1" ht="14.25">
      <c r="A21" s="3">
        <v>18</v>
      </c>
      <c r="B21" s="4">
        <v>3110222026</v>
      </c>
      <c r="C21" s="4" t="s">
        <v>19</v>
      </c>
      <c r="D21" s="5">
        <v>98.79</v>
      </c>
      <c r="E21" s="4">
        <v>0</v>
      </c>
      <c r="F21" s="4">
        <v>0</v>
      </c>
      <c r="G21" s="11">
        <f t="shared" si="4"/>
        <v>60</v>
      </c>
      <c r="H21" s="11">
        <f t="shared" si="5"/>
        <v>71.637</v>
      </c>
      <c r="I21" s="34">
        <f t="shared" si="8"/>
        <v>0.28125</v>
      </c>
      <c r="J21" s="35">
        <v>1.55</v>
      </c>
      <c r="K21" s="34">
        <f t="shared" si="7"/>
        <v>0.5</v>
      </c>
    </row>
    <row r="22" spans="1:11" s="1" customFormat="1" ht="14.25">
      <c r="A22" s="3">
        <v>19</v>
      </c>
      <c r="B22" s="4">
        <v>3110222028</v>
      </c>
      <c r="C22" s="4" t="s">
        <v>20</v>
      </c>
      <c r="D22" s="5">
        <v>99.29</v>
      </c>
      <c r="E22" s="4">
        <v>0.8</v>
      </c>
      <c r="F22" s="4">
        <v>22.4</v>
      </c>
      <c r="G22" s="11">
        <f t="shared" si="4"/>
        <v>62.947368421052602</v>
      </c>
      <c r="H22" s="11">
        <f t="shared" si="5"/>
        <v>73.850157894736796</v>
      </c>
      <c r="I22" s="34">
        <f t="shared" si="8"/>
        <v>0.15625</v>
      </c>
      <c r="J22" s="35">
        <v>22.4</v>
      </c>
      <c r="K22" s="34">
        <f t="shared" si="7"/>
        <v>9.375E-2</v>
      </c>
    </row>
    <row r="23" spans="1:11" s="1" customFormat="1" ht="14.25">
      <c r="A23" s="3">
        <v>20</v>
      </c>
      <c r="B23" s="4">
        <v>3110222029</v>
      </c>
      <c r="C23" s="4" t="s">
        <v>21</v>
      </c>
      <c r="D23" s="5">
        <v>96.29</v>
      </c>
      <c r="E23" s="4">
        <v>0</v>
      </c>
      <c r="F23" s="4">
        <v>0</v>
      </c>
      <c r="G23" s="11">
        <f t="shared" si="4"/>
        <v>60</v>
      </c>
      <c r="H23" s="11">
        <f t="shared" si="5"/>
        <v>70.887</v>
      </c>
      <c r="I23" s="34">
        <f t="shared" si="8"/>
        <v>0.96875</v>
      </c>
      <c r="J23" s="35">
        <v>-3</v>
      </c>
      <c r="K23" s="34">
        <f t="shared" si="7"/>
        <v>0.8125</v>
      </c>
    </row>
    <row r="24" spans="1:11" s="1" customFormat="1" ht="14.25">
      <c r="A24" s="3">
        <v>21</v>
      </c>
      <c r="B24" s="4">
        <v>3110222030</v>
      </c>
      <c r="C24" s="4" t="s">
        <v>22</v>
      </c>
      <c r="D24" s="5">
        <v>97.79</v>
      </c>
      <c r="E24" s="4">
        <v>0</v>
      </c>
      <c r="F24" s="4">
        <v>0</v>
      </c>
      <c r="G24" s="11">
        <f t="shared" si="4"/>
        <v>60</v>
      </c>
      <c r="H24" s="11">
        <f t="shared" si="5"/>
        <v>71.337000000000003</v>
      </c>
      <c r="I24" s="34">
        <f t="shared" si="8"/>
        <v>0.53125</v>
      </c>
      <c r="J24" s="35">
        <v>-2.2999999999999998</v>
      </c>
      <c r="K24" s="34">
        <f t="shared" si="7"/>
        <v>0.75</v>
      </c>
    </row>
    <row r="25" spans="1:11" s="1" customFormat="1" ht="14.25">
      <c r="A25" s="3">
        <v>22</v>
      </c>
      <c r="B25" s="4">
        <v>3110222032</v>
      </c>
      <c r="C25" s="4" t="s">
        <v>23</v>
      </c>
      <c r="D25" s="5">
        <v>99.29</v>
      </c>
      <c r="E25" s="4">
        <v>4</v>
      </c>
      <c r="F25" s="4">
        <v>25</v>
      </c>
      <c r="G25" s="11">
        <f t="shared" si="4"/>
        <v>74.736842105263193</v>
      </c>
      <c r="H25" s="11">
        <f t="shared" si="5"/>
        <v>82.102789473684197</v>
      </c>
      <c r="I25" s="34">
        <f t="shared" si="8"/>
        <v>6.25E-2</v>
      </c>
      <c r="J25" s="35">
        <v>23</v>
      </c>
      <c r="K25" s="34">
        <f t="shared" si="7"/>
        <v>6.25E-2</v>
      </c>
    </row>
    <row r="26" spans="1:11" s="1" customFormat="1" ht="14.25">
      <c r="A26" s="3">
        <v>23</v>
      </c>
      <c r="B26" s="4">
        <v>3110222034</v>
      </c>
      <c r="C26" s="4" t="s">
        <v>24</v>
      </c>
      <c r="D26" s="5">
        <v>97.79</v>
      </c>
      <c r="E26" s="4">
        <v>0</v>
      </c>
      <c r="F26" s="4">
        <v>0</v>
      </c>
      <c r="G26" s="11">
        <f t="shared" si="4"/>
        <v>60</v>
      </c>
      <c r="H26" s="11">
        <f t="shared" si="5"/>
        <v>71.337000000000003</v>
      </c>
      <c r="I26" s="34">
        <f t="shared" si="8"/>
        <v>0.53125</v>
      </c>
      <c r="J26" s="35">
        <v>-3.55</v>
      </c>
      <c r="K26" s="34">
        <f t="shared" si="7"/>
        <v>0.9375</v>
      </c>
    </row>
    <row r="27" spans="1:11" s="1" customFormat="1" ht="14.25">
      <c r="A27" s="3">
        <v>24</v>
      </c>
      <c r="B27" s="4">
        <v>3110222035</v>
      </c>
      <c r="C27" s="4" t="s">
        <v>25</v>
      </c>
      <c r="D27" s="5">
        <v>96.79</v>
      </c>
      <c r="E27" s="4">
        <v>0</v>
      </c>
      <c r="F27" s="4">
        <v>0</v>
      </c>
      <c r="G27" s="11">
        <f t="shared" si="4"/>
        <v>60</v>
      </c>
      <c r="H27" s="11">
        <f t="shared" si="5"/>
        <v>71.037000000000006</v>
      </c>
      <c r="I27" s="34">
        <f t="shared" si="8"/>
        <v>0.875</v>
      </c>
      <c r="J27" s="35">
        <v>-5.7</v>
      </c>
      <c r="K27" s="37" t="s">
        <v>12</v>
      </c>
    </row>
    <row r="28" spans="1:11" s="1" customFormat="1" ht="14.25">
      <c r="A28" s="3">
        <v>25</v>
      </c>
      <c r="B28" s="4">
        <v>3110222036</v>
      </c>
      <c r="C28" s="4" t="s">
        <v>26</v>
      </c>
      <c r="D28" s="5">
        <v>97.29</v>
      </c>
      <c r="E28" s="4">
        <v>0</v>
      </c>
      <c r="F28" s="4">
        <v>0</v>
      </c>
      <c r="G28" s="11">
        <f t="shared" si="4"/>
        <v>60</v>
      </c>
      <c r="H28" s="11">
        <f t="shared" si="5"/>
        <v>71.186999999999998</v>
      </c>
      <c r="I28" s="34">
        <f t="shared" si="8"/>
        <v>0.75</v>
      </c>
      <c r="J28" s="35">
        <v>-3.2</v>
      </c>
      <c r="K28" s="34">
        <f t="shared" ref="K28:K35" si="9">RANK(J28,$J$4:$J$35)/32</f>
        <v>0.84375</v>
      </c>
    </row>
    <row r="29" spans="1:11" s="1" customFormat="1" ht="14.25">
      <c r="A29" s="3">
        <v>26</v>
      </c>
      <c r="B29" s="4">
        <v>3110222038</v>
      </c>
      <c r="C29" s="4" t="s">
        <v>27</v>
      </c>
      <c r="D29" s="5">
        <v>96.79</v>
      </c>
      <c r="E29" s="4">
        <v>0</v>
      </c>
      <c r="F29" s="4">
        <v>0</v>
      </c>
      <c r="G29" s="11">
        <f t="shared" si="4"/>
        <v>60</v>
      </c>
      <c r="H29" s="11">
        <f t="shared" si="5"/>
        <v>71.037000000000006</v>
      </c>
      <c r="I29" s="34">
        <f t="shared" si="8"/>
        <v>0.875</v>
      </c>
      <c r="J29" s="35">
        <v>-4.7</v>
      </c>
      <c r="K29" s="34">
        <f t="shared" si="9"/>
        <v>0.96875</v>
      </c>
    </row>
    <row r="30" spans="1:11" s="1" customFormat="1" ht="14.25">
      <c r="A30" s="3">
        <v>27</v>
      </c>
      <c r="B30" s="4">
        <v>3110222039</v>
      </c>
      <c r="C30" s="4" t="s">
        <v>28</v>
      </c>
      <c r="D30" s="5">
        <v>97.29</v>
      </c>
      <c r="E30" s="4">
        <v>0</v>
      </c>
      <c r="F30" s="4">
        <v>0</v>
      </c>
      <c r="G30" s="11">
        <f t="shared" si="4"/>
        <v>60</v>
      </c>
      <c r="H30" s="11">
        <f t="shared" si="5"/>
        <v>71.186999999999998</v>
      </c>
      <c r="I30" s="34">
        <f t="shared" si="8"/>
        <v>0.75</v>
      </c>
      <c r="J30" s="35">
        <v>-3.3</v>
      </c>
      <c r="K30" s="34">
        <f t="shared" si="9"/>
        <v>0.90625</v>
      </c>
    </row>
    <row r="31" spans="1:11" s="1" customFormat="1" ht="14.25">
      <c r="A31" s="3">
        <v>28</v>
      </c>
      <c r="B31" s="4">
        <v>3110222040</v>
      </c>
      <c r="C31" s="4" t="s">
        <v>29</v>
      </c>
      <c r="D31" s="5">
        <v>97.12</v>
      </c>
      <c r="E31" s="4">
        <v>0.5</v>
      </c>
      <c r="F31" s="4">
        <v>2</v>
      </c>
      <c r="G31" s="11">
        <f t="shared" si="4"/>
        <v>61.842105263157897</v>
      </c>
      <c r="H31" s="11">
        <f t="shared" si="5"/>
        <v>72.425473684210502</v>
      </c>
      <c r="I31" s="34">
        <f t="shared" si="8"/>
        <v>0.1875</v>
      </c>
      <c r="J31" s="35">
        <v>-0.75</v>
      </c>
      <c r="K31" s="34">
        <f t="shared" si="9"/>
        <v>0.6875</v>
      </c>
    </row>
    <row r="32" spans="1:11" s="1" customFormat="1" ht="14.25">
      <c r="A32" s="3">
        <v>29</v>
      </c>
      <c r="B32" s="4">
        <v>3110222041</v>
      </c>
      <c r="C32" s="4" t="s">
        <v>30</v>
      </c>
      <c r="D32" s="5">
        <v>99.29</v>
      </c>
      <c r="E32" s="4">
        <v>0</v>
      </c>
      <c r="F32" s="4">
        <v>10</v>
      </c>
      <c r="G32" s="11">
        <f t="shared" si="4"/>
        <v>60</v>
      </c>
      <c r="H32" s="11">
        <f t="shared" si="5"/>
        <v>71.787000000000006</v>
      </c>
      <c r="I32" s="34">
        <f t="shared" si="8"/>
        <v>0.21875</v>
      </c>
      <c r="J32" s="35">
        <v>7.5</v>
      </c>
      <c r="K32" s="34">
        <f t="shared" si="9"/>
        <v>0.1875</v>
      </c>
    </row>
    <row r="33" spans="1:11" s="1" customFormat="1" ht="14.25">
      <c r="A33" s="3">
        <v>30</v>
      </c>
      <c r="B33" s="4">
        <v>3110403046</v>
      </c>
      <c r="C33" s="4" t="s">
        <v>31</v>
      </c>
      <c r="D33" s="5">
        <v>98.79</v>
      </c>
      <c r="E33" s="4">
        <v>0</v>
      </c>
      <c r="F33" s="4">
        <v>0</v>
      </c>
      <c r="G33" s="11">
        <f t="shared" si="4"/>
        <v>60</v>
      </c>
      <c r="H33" s="11">
        <f t="shared" si="5"/>
        <v>71.637</v>
      </c>
      <c r="I33" s="34">
        <f t="shared" si="8"/>
        <v>0.28125</v>
      </c>
      <c r="J33" s="35">
        <v>-3.2</v>
      </c>
      <c r="K33" s="34">
        <f t="shared" si="9"/>
        <v>0.84375</v>
      </c>
    </row>
    <row r="34" spans="1:11" s="1" customFormat="1" ht="14.25">
      <c r="A34" s="3">
        <v>31</v>
      </c>
      <c r="B34" s="4">
        <v>3110519021</v>
      </c>
      <c r="C34" s="4" t="s">
        <v>32</v>
      </c>
      <c r="D34" s="5">
        <v>99.29</v>
      </c>
      <c r="E34" s="4">
        <v>0</v>
      </c>
      <c r="F34" s="4">
        <v>11.5</v>
      </c>
      <c r="G34" s="11">
        <f t="shared" si="4"/>
        <v>60</v>
      </c>
      <c r="H34" s="11">
        <f t="shared" si="5"/>
        <v>71.787000000000006</v>
      </c>
      <c r="I34" s="34">
        <f t="shared" si="8"/>
        <v>0.21875</v>
      </c>
      <c r="J34" s="35">
        <v>12.5</v>
      </c>
      <c r="K34" s="34">
        <f t="shared" si="9"/>
        <v>0.125</v>
      </c>
    </row>
    <row r="35" spans="1:11" s="1" customFormat="1" ht="14.25">
      <c r="A35" s="3">
        <v>32</v>
      </c>
      <c r="B35" s="4">
        <v>3110802092</v>
      </c>
      <c r="C35" s="4" t="s">
        <v>33</v>
      </c>
      <c r="D35" s="5">
        <v>97.79</v>
      </c>
      <c r="E35" s="4">
        <v>0</v>
      </c>
      <c r="F35" s="4">
        <v>3</v>
      </c>
      <c r="G35" s="11">
        <f t="shared" si="4"/>
        <v>60</v>
      </c>
      <c r="H35" s="11">
        <f t="shared" si="5"/>
        <v>71.337000000000003</v>
      </c>
      <c r="I35" s="34">
        <f t="shared" si="8"/>
        <v>0.53125</v>
      </c>
      <c r="J35" s="35">
        <v>3</v>
      </c>
      <c r="K35" s="34">
        <f t="shared" si="9"/>
        <v>0.3125</v>
      </c>
    </row>
    <row r="36" spans="1:11" s="8" customFormat="1">
      <c r="B36" s="8" t="s">
        <v>34</v>
      </c>
      <c r="J36" s="10"/>
    </row>
    <row r="37" spans="1:11" s="8" customFormat="1">
      <c r="B37" s="8" t="s">
        <v>35</v>
      </c>
    </row>
    <row r="38" spans="1:11" s="8" customFormat="1">
      <c r="B38" s="8" t="s">
        <v>36</v>
      </c>
    </row>
    <row r="39" spans="1:11" s="9" customFormat="1">
      <c r="B39" s="8" t="s">
        <v>37</v>
      </c>
    </row>
  </sheetData>
  <mergeCells count="2">
    <mergeCell ref="A1:K1"/>
    <mergeCell ref="A2:K2"/>
  </mergeCells>
  <phoneticPr fontId="10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44"/>
  <sheetViews>
    <sheetView workbookViewId="0">
      <selection sqref="A1:XFD1"/>
    </sheetView>
  </sheetViews>
  <sheetFormatPr defaultColWidth="9" defaultRowHeight="13.5"/>
  <cols>
    <col min="1" max="1" width="3.625" style="20" customWidth="1"/>
    <col min="2" max="2" width="12" style="20" customWidth="1"/>
    <col min="3" max="3" width="9" style="20"/>
    <col min="4" max="4" width="5.625" style="20" customWidth="1"/>
    <col min="5" max="5" width="6.25" style="20" customWidth="1"/>
    <col min="6" max="6" width="17.375" style="20" hidden="1" customWidth="1"/>
    <col min="7" max="7" width="6" style="20" customWidth="1"/>
    <col min="8" max="8" width="6.125" style="20" customWidth="1"/>
    <col min="9" max="16384" width="9" style="20"/>
  </cols>
  <sheetData>
    <row r="1" spans="1:31" s="49" customFormat="1" ht="36.75" customHeight="1">
      <c r="A1" s="19" t="s">
        <v>301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31" ht="14.25">
      <c r="A2" s="21" t="s">
        <v>0</v>
      </c>
      <c r="B2" s="21"/>
      <c r="C2" s="21"/>
      <c r="D2" s="21"/>
      <c r="E2" s="21"/>
      <c r="F2" s="21"/>
    </row>
    <row r="3" spans="1:31" s="13" customFormat="1" ht="46.5" customHeight="1">
      <c r="A3" s="12" t="s">
        <v>288</v>
      </c>
      <c r="B3" s="12" t="s">
        <v>289</v>
      </c>
      <c r="C3" s="12" t="s">
        <v>290</v>
      </c>
      <c r="D3" s="12" t="s">
        <v>291</v>
      </c>
      <c r="E3" s="12" t="s">
        <v>292</v>
      </c>
      <c r="F3" s="12" t="s">
        <v>293</v>
      </c>
      <c r="G3" s="12" t="s">
        <v>294</v>
      </c>
      <c r="H3" s="12" t="s">
        <v>295</v>
      </c>
      <c r="I3" s="12" t="s">
        <v>296</v>
      </c>
      <c r="J3" s="12" t="s">
        <v>293</v>
      </c>
      <c r="K3" s="12" t="s">
        <v>287</v>
      </c>
    </row>
    <row r="4" spans="1:31" ht="14.25">
      <c r="A4" s="3">
        <v>1</v>
      </c>
      <c r="B4" s="4">
        <v>3110222042</v>
      </c>
      <c r="C4" s="4" t="s">
        <v>38</v>
      </c>
      <c r="D4" s="5">
        <v>95.5</v>
      </c>
      <c r="E4" s="4">
        <v>0.9</v>
      </c>
      <c r="F4" s="4">
        <v>7.7</v>
      </c>
      <c r="G4" s="11">
        <f>60+(E4-0.9)*35/(31.5-0.9)</f>
        <v>60</v>
      </c>
      <c r="H4" s="11">
        <f>D4*0.3+G4*0.7</f>
        <v>70.650000000000006</v>
      </c>
      <c r="I4" s="17">
        <f>RANK(H4,$H$4:$H$39)/36</f>
        <v>0.77777777777777801</v>
      </c>
      <c r="J4" s="18">
        <v>5.7</v>
      </c>
      <c r="K4" s="17">
        <f>RANK(J4,$J$4:$J$39)/36</f>
        <v>0.47222222222222199</v>
      </c>
      <c r="L4" s="22"/>
      <c r="M4" s="22"/>
      <c r="N4" s="22"/>
      <c r="O4" s="22"/>
      <c r="P4" s="27"/>
      <c r="Q4" s="28"/>
      <c r="R4" s="28"/>
      <c r="S4" s="28"/>
      <c r="T4" s="28"/>
      <c r="U4" s="29"/>
      <c r="V4" s="28"/>
      <c r="W4" s="30"/>
      <c r="X4" s="22"/>
      <c r="Y4" s="31"/>
      <c r="Z4" s="32"/>
      <c r="AA4" s="31"/>
      <c r="AB4" s="31"/>
      <c r="AC4" s="31"/>
      <c r="AD4" s="31"/>
      <c r="AE4" s="22"/>
    </row>
    <row r="5" spans="1:31" ht="14.25">
      <c r="A5" s="3">
        <v>2</v>
      </c>
      <c r="B5" s="4">
        <v>3110222043</v>
      </c>
      <c r="C5" s="4" t="s">
        <v>39</v>
      </c>
      <c r="D5" s="5">
        <v>95.5</v>
      </c>
      <c r="E5" s="4">
        <v>0.9</v>
      </c>
      <c r="F5" s="4">
        <v>0</v>
      </c>
      <c r="G5" s="11">
        <f t="shared" ref="G5" si="0">60+(E5-0.9)*35/(31.5-0.9)</f>
        <v>60</v>
      </c>
      <c r="H5" s="11">
        <f t="shared" ref="H5" si="1">D5*0.3+G5*0.7</f>
        <v>70.650000000000006</v>
      </c>
      <c r="I5" s="17">
        <f t="shared" ref="I5" si="2">RANK(H5,$H$4:$H$39)/36</f>
        <v>0.77777777777777801</v>
      </c>
      <c r="J5" s="18">
        <v>-2</v>
      </c>
      <c r="K5" s="17">
        <f t="shared" ref="K5" si="3">RANK(J5,$J$4:$J$39)/36</f>
        <v>0.66666666666666696</v>
      </c>
      <c r="L5" s="22"/>
      <c r="M5" s="22"/>
      <c r="N5" s="22"/>
      <c r="O5" s="22"/>
      <c r="P5" s="27"/>
      <c r="Q5" s="28"/>
      <c r="R5" s="28"/>
      <c r="S5" s="28"/>
      <c r="T5" s="28"/>
      <c r="U5" s="29"/>
      <c r="V5" s="28"/>
      <c r="W5" s="30"/>
      <c r="X5" s="22"/>
      <c r="Y5" s="31"/>
      <c r="Z5" s="32"/>
      <c r="AA5" s="31"/>
      <c r="AB5" s="31"/>
      <c r="AC5" s="31"/>
      <c r="AD5" s="31"/>
      <c r="AE5" s="22"/>
    </row>
    <row r="6" spans="1:31" ht="14.25">
      <c r="A6" s="3">
        <v>3</v>
      </c>
      <c r="B6" s="4">
        <v>3110222044</v>
      </c>
      <c r="C6" s="4" t="s">
        <v>40</v>
      </c>
      <c r="D6" s="5">
        <v>96</v>
      </c>
      <c r="E6" s="4">
        <v>0.9</v>
      </c>
      <c r="F6" s="4">
        <v>0</v>
      </c>
      <c r="G6" s="11">
        <f t="shared" ref="G6:G39" si="4">60+(E6-0.9)*35/(31.5-0.9)</f>
        <v>60</v>
      </c>
      <c r="H6" s="11">
        <f t="shared" ref="H6:H39" si="5">D6*0.3+G6*0.7</f>
        <v>70.8</v>
      </c>
      <c r="I6" s="17">
        <f t="shared" ref="I6:I39" si="6">RANK(H6,$H$4:$H$39)/36</f>
        <v>0.66666666666666696</v>
      </c>
      <c r="J6" s="18">
        <v>-2</v>
      </c>
      <c r="K6" s="17">
        <f t="shared" ref="K6:K39" si="7">RANK(J6,$J$4:$J$39)/36</f>
        <v>0.66666666666666696</v>
      </c>
      <c r="L6" s="22"/>
      <c r="M6" s="22"/>
      <c r="N6" s="22"/>
      <c r="O6" s="22"/>
      <c r="P6" s="27"/>
      <c r="Q6" s="28"/>
      <c r="R6" s="28"/>
      <c r="S6" s="28"/>
      <c r="T6" s="28"/>
      <c r="U6" s="29"/>
      <c r="V6" s="28"/>
      <c r="W6" s="30"/>
      <c r="X6" s="22"/>
      <c r="Y6" s="31"/>
      <c r="Z6" s="32"/>
      <c r="AA6" s="31"/>
      <c r="AB6" s="31"/>
      <c r="AC6" s="31"/>
      <c r="AD6" s="31"/>
      <c r="AE6" s="22"/>
    </row>
    <row r="7" spans="1:31" ht="14.25">
      <c r="A7" s="3">
        <v>4</v>
      </c>
      <c r="B7" s="4">
        <v>3110222045</v>
      </c>
      <c r="C7" s="4" t="s">
        <v>41</v>
      </c>
      <c r="D7" s="5">
        <v>98.7</v>
      </c>
      <c r="E7" s="4">
        <v>2.7</v>
      </c>
      <c r="F7" s="4">
        <v>12.2</v>
      </c>
      <c r="G7" s="11">
        <f t="shared" si="4"/>
        <v>62.058823529411796</v>
      </c>
      <c r="H7" s="11">
        <f t="shared" si="5"/>
        <v>73.051176470588203</v>
      </c>
      <c r="I7" s="17">
        <f t="shared" si="6"/>
        <v>8.3333333333333301E-2</v>
      </c>
      <c r="J7" s="18">
        <v>13.5</v>
      </c>
      <c r="K7" s="17">
        <f t="shared" si="7"/>
        <v>0.25</v>
      </c>
      <c r="L7" s="22"/>
      <c r="M7" s="22"/>
      <c r="N7" s="22"/>
      <c r="O7" s="22"/>
      <c r="P7" s="27"/>
      <c r="Q7" s="28"/>
      <c r="R7" s="28"/>
      <c r="S7" s="28"/>
      <c r="T7" s="28"/>
      <c r="U7" s="29"/>
      <c r="V7" s="28"/>
      <c r="W7" s="33"/>
      <c r="X7" s="22"/>
      <c r="Y7" s="31"/>
      <c r="Z7" s="32"/>
      <c r="AA7" s="31"/>
      <c r="AB7" s="31"/>
      <c r="AC7" s="31"/>
      <c r="AD7" s="31"/>
      <c r="AE7" s="22"/>
    </row>
    <row r="8" spans="1:31" ht="14.25">
      <c r="A8" s="3">
        <v>5</v>
      </c>
      <c r="B8" s="4">
        <v>3110222046</v>
      </c>
      <c r="C8" s="4" t="s">
        <v>42</v>
      </c>
      <c r="D8" s="5">
        <v>98</v>
      </c>
      <c r="E8" s="4">
        <v>2.7</v>
      </c>
      <c r="F8" s="4">
        <v>2</v>
      </c>
      <c r="G8" s="11">
        <f t="shared" si="4"/>
        <v>62.058823529411796</v>
      </c>
      <c r="H8" s="11">
        <f t="shared" si="5"/>
        <v>72.841176470588195</v>
      </c>
      <c r="I8" s="17">
        <f t="shared" si="6"/>
        <v>0.13888888888888901</v>
      </c>
      <c r="J8" s="18">
        <v>4.5</v>
      </c>
      <c r="K8" s="17">
        <f t="shared" si="7"/>
        <v>0.58333333333333304</v>
      </c>
      <c r="L8" s="22"/>
      <c r="M8" s="22"/>
      <c r="N8" s="22"/>
      <c r="O8" s="22"/>
      <c r="P8" s="27"/>
      <c r="Q8" s="28"/>
      <c r="R8" s="28"/>
      <c r="S8" s="28"/>
      <c r="T8" s="28"/>
      <c r="U8" s="29"/>
      <c r="V8" s="28"/>
      <c r="W8" s="33"/>
      <c r="X8" s="22"/>
      <c r="Y8" s="31"/>
      <c r="Z8" s="32"/>
      <c r="AA8" s="31"/>
      <c r="AB8" s="31"/>
      <c r="AC8" s="31"/>
      <c r="AD8" s="31"/>
      <c r="AE8" s="22"/>
    </row>
    <row r="9" spans="1:31" ht="14.25">
      <c r="A9" s="3">
        <v>6</v>
      </c>
      <c r="B9" s="4">
        <v>3110222047</v>
      </c>
      <c r="C9" s="4" t="s">
        <v>43</v>
      </c>
      <c r="D9" s="5">
        <v>96.9</v>
      </c>
      <c r="E9" s="4">
        <v>1.7</v>
      </c>
      <c r="F9" s="4">
        <v>3</v>
      </c>
      <c r="G9" s="11">
        <f t="shared" si="4"/>
        <v>60.915032679738601</v>
      </c>
      <c r="H9" s="11">
        <f t="shared" si="5"/>
        <v>71.710522875817006</v>
      </c>
      <c r="I9" s="17">
        <f t="shared" si="6"/>
        <v>0.38888888888888901</v>
      </c>
      <c r="J9" s="18">
        <v>5.5</v>
      </c>
      <c r="K9" s="17">
        <f t="shared" si="7"/>
        <v>0.5</v>
      </c>
      <c r="L9" s="22"/>
      <c r="M9" s="22"/>
      <c r="N9" s="22"/>
      <c r="O9" s="22"/>
      <c r="P9" s="27"/>
      <c r="Q9" s="28"/>
      <c r="R9" s="28"/>
      <c r="S9" s="28"/>
      <c r="T9" s="28"/>
      <c r="U9" s="29"/>
      <c r="V9" s="28"/>
      <c r="W9" s="33"/>
      <c r="X9" s="22"/>
      <c r="Y9" s="31"/>
      <c r="Z9" s="32"/>
      <c r="AA9" s="31"/>
      <c r="AB9" s="31"/>
      <c r="AC9" s="31"/>
      <c r="AD9" s="31"/>
      <c r="AE9" s="22"/>
    </row>
    <row r="10" spans="1:31" ht="14.25">
      <c r="A10" s="3">
        <v>7</v>
      </c>
      <c r="B10" s="4">
        <v>3110222048</v>
      </c>
      <c r="C10" s="4" t="s">
        <v>44</v>
      </c>
      <c r="D10" s="5">
        <v>98</v>
      </c>
      <c r="E10" s="4">
        <v>2.2000000000000002</v>
      </c>
      <c r="F10" s="4">
        <v>12</v>
      </c>
      <c r="G10" s="11">
        <f t="shared" si="4"/>
        <v>61.486928104575199</v>
      </c>
      <c r="H10" s="11">
        <f t="shared" si="5"/>
        <v>72.440849673202607</v>
      </c>
      <c r="I10" s="17">
        <f t="shared" si="6"/>
        <v>0.194444444444444</v>
      </c>
      <c r="J10" s="18">
        <v>14.75</v>
      </c>
      <c r="K10" s="17">
        <f t="shared" si="7"/>
        <v>0.194444444444444</v>
      </c>
      <c r="L10" s="22"/>
      <c r="M10" s="22"/>
      <c r="N10" s="22"/>
      <c r="O10" s="22"/>
      <c r="P10" s="27"/>
      <c r="Q10" s="28"/>
      <c r="R10" s="28"/>
      <c r="S10" s="28"/>
      <c r="T10" s="28"/>
      <c r="U10" s="29"/>
      <c r="V10" s="28"/>
      <c r="W10" s="33"/>
      <c r="X10" s="22"/>
      <c r="Y10" s="31"/>
      <c r="Z10" s="32"/>
      <c r="AA10" s="31"/>
      <c r="AB10" s="31"/>
      <c r="AC10" s="31"/>
      <c r="AD10" s="31"/>
      <c r="AE10" s="22"/>
    </row>
    <row r="11" spans="1:31" ht="14.25">
      <c r="A11" s="3">
        <v>8</v>
      </c>
      <c r="B11" s="4">
        <v>3110222049</v>
      </c>
      <c r="C11" s="4" t="s">
        <v>45</v>
      </c>
      <c r="D11" s="5">
        <v>98.7</v>
      </c>
      <c r="E11" s="4">
        <v>3.7</v>
      </c>
      <c r="F11" s="4">
        <v>34.700000000000003</v>
      </c>
      <c r="G11" s="11">
        <f t="shared" si="4"/>
        <v>63.202614379084999</v>
      </c>
      <c r="H11" s="11">
        <f t="shared" si="5"/>
        <v>73.851830065359493</v>
      </c>
      <c r="I11" s="17">
        <f t="shared" si="6"/>
        <v>5.5555555555555601E-2</v>
      </c>
      <c r="J11" s="18">
        <v>33.700000000000003</v>
      </c>
      <c r="K11" s="17">
        <f t="shared" si="7"/>
        <v>5.5555555555555601E-2</v>
      </c>
      <c r="L11" s="22"/>
      <c r="M11" s="22"/>
      <c r="N11" s="22"/>
      <c r="O11" s="22"/>
      <c r="P11" s="27"/>
      <c r="Q11" s="28"/>
      <c r="R11" s="28"/>
      <c r="S11" s="28"/>
      <c r="T11" s="28"/>
      <c r="U11" s="29"/>
      <c r="V11" s="28"/>
      <c r="W11" s="33"/>
      <c r="X11" s="28"/>
      <c r="Y11" s="31"/>
      <c r="Z11" s="32"/>
      <c r="AA11" s="31"/>
      <c r="AB11" s="31"/>
      <c r="AC11" s="31"/>
      <c r="AD11" s="31"/>
      <c r="AE11" s="22"/>
    </row>
    <row r="12" spans="1:31" ht="14.25">
      <c r="A12" s="3">
        <v>9</v>
      </c>
      <c r="B12" s="4">
        <v>3110222051</v>
      </c>
      <c r="C12" s="4" t="s">
        <v>46</v>
      </c>
      <c r="D12" s="5">
        <v>99.3</v>
      </c>
      <c r="E12" s="4">
        <v>31.5</v>
      </c>
      <c r="F12" s="4">
        <v>37</v>
      </c>
      <c r="G12" s="11">
        <f t="shared" si="4"/>
        <v>95</v>
      </c>
      <c r="H12" s="11">
        <f t="shared" si="5"/>
        <v>96.29</v>
      </c>
      <c r="I12" s="17">
        <f t="shared" si="6"/>
        <v>2.7777777777777801E-2</v>
      </c>
      <c r="J12" s="18">
        <v>39</v>
      </c>
      <c r="K12" s="17">
        <f t="shared" si="7"/>
        <v>2.7777777777777801E-2</v>
      </c>
      <c r="L12" s="22"/>
      <c r="M12" s="22"/>
      <c r="N12" s="22"/>
      <c r="O12" s="22"/>
      <c r="P12" s="27"/>
      <c r="Q12" s="28"/>
      <c r="R12" s="28"/>
      <c r="S12" s="28"/>
      <c r="T12" s="28"/>
      <c r="U12" s="29"/>
      <c r="V12" s="28"/>
      <c r="W12" s="33"/>
      <c r="X12" s="22"/>
      <c r="Y12" s="31"/>
      <c r="Z12" s="32"/>
      <c r="AA12" s="31"/>
      <c r="AB12" s="31"/>
      <c r="AC12" s="31"/>
      <c r="AD12" s="31"/>
      <c r="AE12" s="22"/>
    </row>
    <row r="13" spans="1:31" ht="14.25">
      <c r="A13" s="3">
        <v>10</v>
      </c>
      <c r="B13" s="4">
        <v>3110222052</v>
      </c>
      <c r="C13" s="4" t="s">
        <v>47</v>
      </c>
      <c r="D13" s="5">
        <v>97.4</v>
      </c>
      <c r="E13" s="4">
        <v>1.9</v>
      </c>
      <c r="F13" s="4">
        <v>8.6999999999999993</v>
      </c>
      <c r="G13" s="11">
        <f t="shared" si="4"/>
        <v>61.143790849673202</v>
      </c>
      <c r="H13" s="11">
        <f t="shared" si="5"/>
        <v>72.020653594771204</v>
      </c>
      <c r="I13" s="17">
        <f t="shared" si="6"/>
        <v>0.27777777777777801</v>
      </c>
      <c r="J13" s="18">
        <v>7.5</v>
      </c>
      <c r="K13" s="17">
        <f t="shared" si="7"/>
        <v>0.41666666666666702</v>
      </c>
      <c r="L13" s="22"/>
      <c r="M13" s="22"/>
      <c r="N13" s="22"/>
      <c r="O13" s="22"/>
      <c r="P13" s="27"/>
      <c r="Q13" s="28"/>
      <c r="R13" s="28"/>
      <c r="S13" s="28"/>
      <c r="T13" s="28"/>
      <c r="U13" s="29"/>
      <c r="V13" s="28"/>
      <c r="W13" s="30"/>
      <c r="X13" s="22"/>
      <c r="Y13" s="31"/>
      <c r="Z13" s="32"/>
      <c r="AA13" s="31"/>
      <c r="AB13" s="31"/>
      <c r="AC13" s="31"/>
      <c r="AD13" s="31"/>
      <c r="AE13" s="22"/>
    </row>
    <row r="14" spans="1:31" ht="14.25">
      <c r="A14" s="3">
        <v>11</v>
      </c>
      <c r="B14" s="4">
        <v>3110222053</v>
      </c>
      <c r="C14" s="4" t="s">
        <v>48</v>
      </c>
      <c r="D14" s="5">
        <v>96.1</v>
      </c>
      <c r="E14" s="4">
        <v>0.9</v>
      </c>
      <c r="F14" s="4">
        <v>3.2</v>
      </c>
      <c r="G14" s="11">
        <f t="shared" si="4"/>
        <v>60</v>
      </c>
      <c r="H14" s="11">
        <f t="shared" si="5"/>
        <v>70.83</v>
      </c>
      <c r="I14" s="17">
        <f t="shared" si="6"/>
        <v>0.63888888888888895</v>
      </c>
      <c r="J14" s="18">
        <v>1.2</v>
      </c>
      <c r="K14" s="17">
        <f t="shared" si="7"/>
        <v>0.63888888888888895</v>
      </c>
      <c r="L14" s="22"/>
      <c r="M14" s="22"/>
      <c r="N14" s="22"/>
      <c r="O14" s="22"/>
      <c r="P14" s="27"/>
      <c r="Q14" s="28"/>
      <c r="R14" s="28"/>
      <c r="S14" s="28"/>
      <c r="T14" s="28"/>
      <c r="U14" s="29"/>
      <c r="V14" s="28"/>
      <c r="W14" s="30"/>
      <c r="X14" s="28"/>
      <c r="Y14" s="31"/>
      <c r="Z14" s="32"/>
      <c r="AA14" s="31"/>
      <c r="AB14" s="31"/>
      <c r="AC14" s="31"/>
      <c r="AD14" s="31"/>
      <c r="AE14" s="22"/>
    </row>
    <row r="15" spans="1:31" ht="14.25">
      <c r="A15" s="3">
        <v>12</v>
      </c>
      <c r="B15" s="4">
        <v>3110222054</v>
      </c>
      <c r="C15" s="4" t="s">
        <v>49</v>
      </c>
      <c r="D15" s="5">
        <v>95.8</v>
      </c>
      <c r="E15" s="4">
        <v>1.4</v>
      </c>
      <c r="F15" s="4">
        <v>5.5</v>
      </c>
      <c r="G15" s="11">
        <f t="shared" si="4"/>
        <v>60.571895424836597</v>
      </c>
      <c r="H15" s="11">
        <f t="shared" si="5"/>
        <v>71.140326797385598</v>
      </c>
      <c r="I15" s="17">
        <f t="shared" si="6"/>
        <v>0.52777777777777801</v>
      </c>
      <c r="J15" s="18">
        <v>5.5</v>
      </c>
      <c r="K15" s="17">
        <f t="shared" si="7"/>
        <v>0.5</v>
      </c>
      <c r="L15" s="22"/>
      <c r="M15" s="22"/>
      <c r="N15" s="22"/>
      <c r="O15" s="22"/>
      <c r="P15" s="27"/>
      <c r="Q15" s="28"/>
      <c r="R15" s="28"/>
      <c r="S15" s="28"/>
      <c r="T15" s="28"/>
      <c r="U15" s="29"/>
      <c r="V15" s="28"/>
      <c r="W15" s="30"/>
      <c r="X15" s="22"/>
      <c r="Y15" s="31"/>
      <c r="Z15" s="32"/>
      <c r="AA15" s="31"/>
      <c r="AB15" s="31"/>
      <c r="AC15" s="31"/>
      <c r="AD15" s="31"/>
      <c r="AE15" s="22"/>
    </row>
    <row r="16" spans="1:31" ht="14.25">
      <c r="A16" s="3">
        <v>13</v>
      </c>
      <c r="B16" s="4">
        <v>3110222055</v>
      </c>
      <c r="C16" s="4" t="s">
        <v>50</v>
      </c>
      <c r="D16" s="5">
        <v>98</v>
      </c>
      <c r="E16" s="4">
        <v>1.7</v>
      </c>
      <c r="F16" s="4">
        <v>9.5</v>
      </c>
      <c r="G16" s="11">
        <f t="shared" si="4"/>
        <v>60.915032679738601</v>
      </c>
      <c r="H16" s="11">
        <f t="shared" si="5"/>
        <v>72.040522875817004</v>
      </c>
      <c r="I16" s="17">
        <f t="shared" si="6"/>
        <v>0.25</v>
      </c>
      <c r="J16" s="18">
        <v>7.6</v>
      </c>
      <c r="K16" s="17">
        <f t="shared" si="7"/>
        <v>0.38888888888888901</v>
      </c>
      <c r="L16" s="22"/>
      <c r="M16" s="22"/>
      <c r="N16" s="22"/>
      <c r="O16" s="22"/>
      <c r="P16" s="27"/>
      <c r="Q16" s="28"/>
      <c r="R16" s="28"/>
      <c r="S16" s="28"/>
      <c r="T16" s="28"/>
      <c r="U16" s="29"/>
      <c r="V16" s="28"/>
      <c r="W16" s="33"/>
      <c r="X16" s="22"/>
      <c r="Y16" s="31"/>
      <c r="Z16" s="32"/>
      <c r="AA16" s="31"/>
      <c r="AB16" s="31"/>
      <c r="AC16" s="31"/>
      <c r="AD16" s="31"/>
      <c r="AE16" s="22"/>
    </row>
    <row r="17" spans="1:31" ht="14.25">
      <c r="A17" s="3">
        <v>14</v>
      </c>
      <c r="B17" s="4">
        <v>3110222056</v>
      </c>
      <c r="C17" s="4" t="s">
        <v>51</v>
      </c>
      <c r="D17" s="5">
        <v>98.1</v>
      </c>
      <c r="E17" s="4">
        <v>0.9</v>
      </c>
      <c r="F17" s="4">
        <v>12</v>
      </c>
      <c r="G17" s="11">
        <f t="shared" si="4"/>
        <v>60</v>
      </c>
      <c r="H17" s="11">
        <f t="shared" si="5"/>
        <v>71.430000000000007</v>
      </c>
      <c r="I17" s="17">
        <f t="shared" si="6"/>
        <v>0.47222222222222199</v>
      </c>
      <c r="J17" s="18">
        <v>13.5</v>
      </c>
      <c r="K17" s="17">
        <f t="shared" si="7"/>
        <v>0.25</v>
      </c>
      <c r="L17" s="22"/>
      <c r="M17" s="22"/>
      <c r="N17" s="22"/>
      <c r="O17" s="22"/>
      <c r="P17" s="27"/>
      <c r="Q17" s="28"/>
      <c r="R17" s="28"/>
      <c r="S17" s="28"/>
      <c r="T17" s="28"/>
      <c r="U17" s="29"/>
      <c r="V17" s="28"/>
      <c r="W17" s="33"/>
      <c r="X17" s="22"/>
      <c r="Y17" s="31"/>
      <c r="Z17" s="32"/>
      <c r="AA17" s="31"/>
      <c r="AB17" s="31"/>
      <c r="AC17" s="31"/>
      <c r="AD17" s="31"/>
      <c r="AE17" s="22"/>
    </row>
    <row r="18" spans="1:31" ht="14.25">
      <c r="A18" s="3">
        <v>15</v>
      </c>
      <c r="B18" s="4">
        <v>3110222057</v>
      </c>
      <c r="C18" s="4" t="s">
        <v>52</v>
      </c>
      <c r="D18" s="5">
        <v>95.2</v>
      </c>
      <c r="E18" s="4">
        <v>0.9</v>
      </c>
      <c r="F18" s="4">
        <v>0</v>
      </c>
      <c r="G18" s="11">
        <f t="shared" si="4"/>
        <v>60</v>
      </c>
      <c r="H18" s="11">
        <f t="shared" si="5"/>
        <v>70.56</v>
      </c>
      <c r="I18" s="36" t="s">
        <v>300</v>
      </c>
      <c r="J18" s="18">
        <v>1.5</v>
      </c>
      <c r="K18" s="17">
        <f t="shared" si="7"/>
        <v>0.61111111111111105</v>
      </c>
      <c r="L18" s="22"/>
      <c r="M18" s="22"/>
      <c r="N18" s="22"/>
      <c r="O18" s="22"/>
      <c r="P18" s="27"/>
      <c r="Q18" s="28"/>
      <c r="R18" s="28"/>
      <c r="S18" s="28"/>
      <c r="T18" s="28"/>
      <c r="U18" s="29"/>
      <c r="V18" s="28"/>
      <c r="W18" s="33"/>
      <c r="X18" s="22"/>
      <c r="Y18" s="31"/>
      <c r="Z18" s="32"/>
      <c r="AA18" s="31"/>
      <c r="AB18" s="31"/>
      <c r="AC18" s="31"/>
      <c r="AD18" s="31"/>
      <c r="AE18" s="22"/>
    </row>
    <row r="19" spans="1:31" ht="14.25">
      <c r="A19" s="3">
        <v>16</v>
      </c>
      <c r="B19" s="4">
        <v>3110222059</v>
      </c>
      <c r="C19" s="4" t="s">
        <v>53</v>
      </c>
      <c r="D19" s="5">
        <v>98.5</v>
      </c>
      <c r="E19" s="4">
        <v>1.7</v>
      </c>
      <c r="F19" s="4">
        <v>8.6</v>
      </c>
      <c r="G19" s="11">
        <f t="shared" si="4"/>
        <v>60.915032679738601</v>
      </c>
      <c r="H19" s="11">
        <f t="shared" si="5"/>
        <v>72.190522875816995</v>
      </c>
      <c r="I19" s="17">
        <f t="shared" si="6"/>
        <v>0.22222222222222199</v>
      </c>
      <c r="J19" s="18">
        <v>8.6</v>
      </c>
      <c r="K19" s="17">
        <f t="shared" si="7"/>
        <v>0.36111111111111099</v>
      </c>
      <c r="L19" s="22"/>
      <c r="M19" s="22"/>
      <c r="N19" s="22"/>
      <c r="O19" s="22"/>
      <c r="P19" s="27"/>
      <c r="Q19" s="28"/>
      <c r="R19" s="28"/>
      <c r="S19" s="28"/>
      <c r="T19" s="28"/>
      <c r="U19" s="29"/>
      <c r="V19" s="28"/>
      <c r="W19" s="30"/>
      <c r="X19" s="22"/>
      <c r="Y19" s="31"/>
      <c r="Z19" s="32"/>
      <c r="AA19" s="31"/>
      <c r="AB19" s="31"/>
      <c r="AC19" s="31"/>
      <c r="AD19" s="31"/>
      <c r="AE19" s="22"/>
    </row>
    <row r="20" spans="1:31" ht="14.25">
      <c r="A20" s="3">
        <v>17</v>
      </c>
      <c r="B20" s="4">
        <v>3110222060</v>
      </c>
      <c r="C20" s="4" t="s">
        <v>54</v>
      </c>
      <c r="D20" s="5">
        <v>95.5</v>
      </c>
      <c r="E20" s="4">
        <v>2.5</v>
      </c>
      <c r="F20" s="4">
        <v>6</v>
      </c>
      <c r="G20" s="11">
        <f t="shared" si="4"/>
        <v>61.830065359477103</v>
      </c>
      <c r="H20" s="11">
        <f t="shared" si="5"/>
        <v>71.931045751634002</v>
      </c>
      <c r="I20" s="17">
        <f t="shared" si="6"/>
        <v>0.36111111111111099</v>
      </c>
      <c r="J20" s="18">
        <v>5.2</v>
      </c>
      <c r="K20" s="17">
        <f t="shared" si="7"/>
        <v>0.55555555555555602</v>
      </c>
      <c r="L20" s="22"/>
      <c r="M20" s="22"/>
      <c r="N20" s="22"/>
      <c r="O20" s="22"/>
      <c r="P20" s="27"/>
      <c r="Q20" s="28"/>
      <c r="R20" s="28"/>
      <c r="S20" s="28"/>
      <c r="T20" s="28"/>
      <c r="U20" s="29"/>
      <c r="V20" s="28"/>
      <c r="W20" s="30"/>
      <c r="X20" s="22"/>
      <c r="Y20" s="31"/>
      <c r="Z20" s="32"/>
      <c r="AA20" s="31"/>
      <c r="AB20" s="31"/>
      <c r="AC20" s="31"/>
      <c r="AD20" s="31"/>
      <c r="AE20" s="22"/>
    </row>
    <row r="21" spans="1:31" ht="14.25">
      <c r="A21" s="3">
        <v>18</v>
      </c>
      <c r="B21" s="4">
        <v>3110222061</v>
      </c>
      <c r="C21" s="4" t="s">
        <v>55</v>
      </c>
      <c r="D21" s="5">
        <v>98</v>
      </c>
      <c r="E21" s="4">
        <v>0.9</v>
      </c>
      <c r="F21" s="4">
        <v>12.2</v>
      </c>
      <c r="G21" s="11">
        <f t="shared" si="4"/>
        <v>60</v>
      </c>
      <c r="H21" s="11">
        <f t="shared" si="5"/>
        <v>71.400000000000006</v>
      </c>
      <c r="I21" s="17">
        <f t="shared" si="6"/>
        <v>0.5</v>
      </c>
      <c r="J21" s="18">
        <v>12.9</v>
      </c>
      <c r="K21" s="17">
        <f t="shared" si="7"/>
        <v>0.30555555555555602</v>
      </c>
      <c r="L21" s="22"/>
      <c r="M21" s="22"/>
      <c r="N21" s="22"/>
      <c r="O21" s="22"/>
      <c r="P21" s="27"/>
      <c r="Q21" s="28"/>
      <c r="R21" s="28"/>
      <c r="S21" s="28"/>
      <c r="T21" s="28"/>
      <c r="U21" s="29"/>
      <c r="V21" s="28"/>
      <c r="W21" s="33"/>
      <c r="X21" s="22"/>
      <c r="Y21" s="31"/>
      <c r="Z21" s="32"/>
      <c r="AA21" s="31"/>
      <c r="AB21" s="31"/>
      <c r="AC21" s="31"/>
      <c r="AD21" s="31"/>
      <c r="AE21" s="22"/>
    </row>
    <row r="22" spans="1:31" ht="14.25">
      <c r="A22" s="3">
        <v>19</v>
      </c>
      <c r="B22" s="4">
        <v>3110222062</v>
      </c>
      <c r="C22" s="4" t="s">
        <v>56</v>
      </c>
      <c r="D22" s="5">
        <v>95.6</v>
      </c>
      <c r="E22" s="4">
        <v>1.4</v>
      </c>
      <c r="F22" s="4">
        <v>11.7</v>
      </c>
      <c r="G22" s="11">
        <f t="shared" si="4"/>
        <v>60.571895424836597</v>
      </c>
      <c r="H22" s="11">
        <f t="shared" si="5"/>
        <v>71.080326797385595</v>
      </c>
      <c r="I22" s="17">
        <f t="shared" si="6"/>
        <v>0.58333333333333304</v>
      </c>
      <c r="J22" s="18">
        <v>14.45</v>
      </c>
      <c r="K22" s="17">
        <f t="shared" si="7"/>
        <v>0.22222222222222199</v>
      </c>
      <c r="L22" s="22"/>
      <c r="M22" s="22"/>
      <c r="N22" s="22"/>
      <c r="O22" s="22"/>
      <c r="P22" s="27"/>
      <c r="Q22" s="28"/>
      <c r="R22" s="28"/>
      <c r="S22" s="28"/>
      <c r="T22" s="28"/>
      <c r="U22" s="29"/>
      <c r="V22" s="28"/>
      <c r="W22" s="33"/>
      <c r="X22" s="22"/>
      <c r="Y22" s="31"/>
      <c r="Z22" s="32"/>
      <c r="AA22" s="31"/>
      <c r="AB22" s="31"/>
      <c r="AC22" s="31"/>
      <c r="AD22" s="31"/>
      <c r="AE22" s="22"/>
    </row>
    <row r="23" spans="1:31" ht="14.25">
      <c r="A23" s="3">
        <v>20</v>
      </c>
      <c r="B23" s="4">
        <v>3110222064</v>
      </c>
      <c r="C23" s="4" t="s">
        <v>57</v>
      </c>
      <c r="D23" s="5">
        <v>96.8</v>
      </c>
      <c r="E23" s="4">
        <v>1.7</v>
      </c>
      <c r="F23" s="4">
        <v>8.1999999999999993</v>
      </c>
      <c r="G23" s="11">
        <f t="shared" si="4"/>
        <v>60.915032679738601</v>
      </c>
      <c r="H23" s="11">
        <f t="shared" si="5"/>
        <v>71.680522875817005</v>
      </c>
      <c r="I23" s="17">
        <f t="shared" si="6"/>
        <v>0.41666666666666702</v>
      </c>
      <c r="J23" s="18">
        <v>10.95</v>
      </c>
      <c r="K23" s="17">
        <f t="shared" si="7"/>
        <v>0.33333333333333298</v>
      </c>
      <c r="L23" s="22"/>
      <c r="M23" s="22"/>
      <c r="N23" s="22"/>
      <c r="O23" s="22"/>
      <c r="P23" s="27"/>
      <c r="Q23" s="28"/>
      <c r="R23" s="28"/>
      <c r="S23" s="28"/>
      <c r="T23" s="28"/>
      <c r="U23" s="29"/>
      <c r="V23" s="28"/>
      <c r="W23" s="33"/>
      <c r="X23" s="22"/>
      <c r="Y23" s="31"/>
      <c r="Z23" s="32"/>
      <c r="AA23" s="31"/>
      <c r="AB23" s="31"/>
      <c r="AC23" s="31"/>
      <c r="AD23" s="31"/>
      <c r="AE23" s="22"/>
    </row>
    <row r="24" spans="1:31" ht="14.25">
      <c r="A24" s="3">
        <v>21</v>
      </c>
      <c r="B24" s="4">
        <v>3110222066</v>
      </c>
      <c r="C24" s="4" t="s">
        <v>58</v>
      </c>
      <c r="D24" s="5">
        <v>95.7</v>
      </c>
      <c r="E24" s="4">
        <v>2.5</v>
      </c>
      <c r="F24" s="4">
        <v>12.2</v>
      </c>
      <c r="G24" s="11">
        <f t="shared" si="4"/>
        <v>61.830065359477103</v>
      </c>
      <c r="H24" s="11">
        <f t="shared" si="5"/>
        <v>71.991045751634005</v>
      </c>
      <c r="I24" s="17">
        <f t="shared" si="6"/>
        <v>0.33333333333333298</v>
      </c>
      <c r="J24" s="18">
        <v>14.95</v>
      </c>
      <c r="K24" s="17">
        <f t="shared" si="7"/>
        <v>0.16666666666666699</v>
      </c>
      <c r="L24" s="22"/>
      <c r="M24" s="22"/>
      <c r="N24" s="22"/>
      <c r="O24" s="22"/>
      <c r="P24" s="27"/>
      <c r="Q24" s="28"/>
      <c r="R24" s="28"/>
      <c r="S24" s="28"/>
      <c r="T24" s="28"/>
      <c r="U24" s="29"/>
      <c r="V24" s="28"/>
      <c r="W24" s="33"/>
      <c r="X24" s="22"/>
      <c r="Y24" s="31"/>
      <c r="Z24" s="32"/>
      <c r="AA24" s="31"/>
      <c r="AB24" s="31"/>
      <c r="AC24" s="31"/>
      <c r="AD24" s="31"/>
      <c r="AE24" s="22"/>
    </row>
    <row r="25" spans="1:31" ht="14.25">
      <c r="A25" s="3">
        <v>22</v>
      </c>
      <c r="B25" s="4">
        <v>3110222067</v>
      </c>
      <c r="C25" s="4" t="s">
        <v>59</v>
      </c>
      <c r="D25" s="5">
        <v>97.9</v>
      </c>
      <c r="E25" s="4">
        <v>1.7</v>
      </c>
      <c r="F25" s="4">
        <v>17.7</v>
      </c>
      <c r="G25" s="11">
        <f t="shared" si="4"/>
        <v>60.915032679738601</v>
      </c>
      <c r="H25" s="11">
        <f t="shared" si="5"/>
        <v>72.010522875817003</v>
      </c>
      <c r="I25" s="17">
        <f t="shared" si="6"/>
        <v>0.30555555555555602</v>
      </c>
      <c r="J25" s="18">
        <v>20.45</v>
      </c>
      <c r="K25" s="17">
        <f t="shared" si="7"/>
        <v>0.13888888888888901</v>
      </c>
      <c r="L25" s="22"/>
      <c r="M25" s="22"/>
      <c r="N25" s="22"/>
      <c r="O25" s="22"/>
      <c r="P25" s="27"/>
      <c r="Q25" s="28"/>
      <c r="R25" s="28"/>
      <c r="S25" s="28"/>
      <c r="T25" s="28"/>
      <c r="U25" s="29"/>
      <c r="V25" s="28"/>
      <c r="W25" s="33"/>
      <c r="X25" s="22"/>
      <c r="Y25" s="31"/>
      <c r="Z25" s="32"/>
      <c r="AA25" s="31"/>
      <c r="AB25" s="31"/>
      <c r="AC25" s="31"/>
      <c r="AD25" s="31"/>
      <c r="AE25" s="22"/>
    </row>
    <row r="26" spans="1:31" ht="14.25">
      <c r="A26" s="3">
        <v>23</v>
      </c>
      <c r="B26" s="4">
        <v>3110222069</v>
      </c>
      <c r="C26" s="4" t="s">
        <v>60</v>
      </c>
      <c r="D26" s="5">
        <v>95.5</v>
      </c>
      <c r="E26" s="4">
        <v>0.9</v>
      </c>
      <c r="F26" s="4">
        <v>0</v>
      </c>
      <c r="G26" s="11">
        <f t="shared" si="4"/>
        <v>60</v>
      </c>
      <c r="H26" s="11">
        <f t="shared" si="5"/>
        <v>70.650000000000006</v>
      </c>
      <c r="I26" s="17">
        <f t="shared" si="6"/>
        <v>0.77777777777777801</v>
      </c>
      <c r="J26" s="18">
        <v>-11</v>
      </c>
      <c r="K26" s="17">
        <f t="shared" si="7"/>
        <v>0.97222222222222199</v>
      </c>
      <c r="L26" s="22"/>
      <c r="M26" s="22"/>
      <c r="N26" s="22"/>
      <c r="O26" s="22"/>
      <c r="P26" s="27"/>
      <c r="Q26" s="28"/>
      <c r="R26" s="28"/>
      <c r="S26" s="28"/>
      <c r="T26" s="28"/>
      <c r="U26" s="29"/>
      <c r="V26" s="28"/>
      <c r="W26" s="33"/>
      <c r="X26" s="22"/>
      <c r="Y26" s="31"/>
      <c r="Z26" s="32"/>
      <c r="AA26" s="31"/>
      <c r="AB26" s="31"/>
      <c r="AC26" s="31"/>
      <c r="AD26" s="31"/>
      <c r="AE26" s="22"/>
    </row>
    <row r="27" spans="1:31" ht="14.25">
      <c r="A27" s="3">
        <v>24</v>
      </c>
      <c r="B27" s="4">
        <v>3110222070</v>
      </c>
      <c r="C27" s="4" t="s">
        <v>61</v>
      </c>
      <c r="D27" s="5">
        <v>95.5</v>
      </c>
      <c r="E27" s="4">
        <v>0.9</v>
      </c>
      <c r="F27" s="4">
        <v>0</v>
      </c>
      <c r="G27" s="11">
        <f t="shared" si="4"/>
        <v>60</v>
      </c>
      <c r="H27" s="11">
        <f t="shared" si="5"/>
        <v>70.650000000000006</v>
      </c>
      <c r="I27" s="17">
        <f t="shared" si="6"/>
        <v>0.77777777777777801</v>
      </c>
      <c r="J27" s="18">
        <v>-10.7</v>
      </c>
      <c r="K27" s="17">
        <f t="shared" si="7"/>
        <v>0.94444444444444398</v>
      </c>
      <c r="L27" s="22"/>
      <c r="M27" s="22"/>
      <c r="N27" s="22"/>
      <c r="O27" s="22"/>
      <c r="P27" s="27"/>
      <c r="Q27" s="28"/>
      <c r="R27" s="28"/>
      <c r="S27" s="28"/>
      <c r="T27" s="28"/>
      <c r="U27" s="29"/>
      <c r="V27" s="28"/>
      <c r="W27" s="33"/>
      <c r="X27" s="22"/>
      <c r="Y27" s="31"/>
      <c r="Z27" s="32"/>
      <c r="AA27" s="31"/>
      <c r="AB27" s="31"/>
      <c r="AC27" s="31"/>
      <c r="AD27" s="31"/>
      <c r="AE27" s="22"/>
    </row>
    <row r="28" spans="1:31" ht="14.25">
      <c r="A28" s="3">
        <v>25</v>
      </c>
      <c r="B28" s="4">
        <v>3110222071</v>
      </c>
      <c r="C28" s="4" t="s">
        <v>62</v>
      </c>
      <c r="D28" s="5">
        <v>95.6</v>
      </c>
      <c r="E28" s="4">
        <v>0.9</v>
      </c>
      <c r="F28" s="4">
        <v>0</v>
      </c>
      <c r="G28" s="11">
        <f t="shared" si="4"/>
        <v>60</v>
      </c>
      <c r="H28" s="11">
        <f t="shared" si="5"/>
        <v>70.680000000000007</v>
      </c>
      <c r="I28" s="17">
        <f t="shared" si="6"/>
        <v>0.69444444444444398</v>
      </c>
      <c r="J28" s="18">
        <v>-9.1999999999999993</v>
      </c>
      <c r="K28" s="17">
        <f t="shared" si="7"/>
        <v>0.91666666666666696</v>
      </c>
      <c r="L28" s="22"/>
      <c r="M28" s="22"/>
      <c r="N28" s="22"/>
      <c r="O28" s="22"/>
      <c r="P28" s="27"/>
      <c r="Q28" s="28"/>
      <c r="R28" s="28"/>
      <c r="S28" s="28"/>
      <c r="T28" s="28"/>
      <c r="U28" s="29"/>
      <c r="V28" s="28"/>
      <c r="W28" s="33"/>
      <c r="X28" s="22"/>
      <c r="Y28" s="31"/>
      <c r="Z28" s="32"/>
      <c r="AA28" s="31"/>
      <c r="AB28" s="31"/>
      <c r="AC28" s="31"/>
      <c r="AD28" s="31"/>
      <c r="AE28" s="22"/>
    </row>
    <row r="29" spans="1:31" ht="14.25">
      <c r="A29" s="3">
        <v>26</v>
      </c>
      <c r="B29" s="4">
        <v>3110222072</v>
      </c>
      <c r="C29" s="4" t="s">
        <v>63</v>
      </c>
      <c r="D29" s="5">
        <v>95.5</v>
      </c>
      <c r="E29" s="4">
        <v>0.9</v>
      </c>
      <c r="F29" s="4">
        <v>0</v>
      </c>
      <c r="G29" s="11">
        <f t="shared" si="4"/>
        <v>60</v>
      </c>
      <c r="H29" s="11">
        <f t="shared" si="5"/>
        <v>70.650000000000006</v>
      </c>
      <c r="I29" s="17">
        <f t="shared" si="6"/>
        <v>0.77777777777777801</v>
      </c>
      <c r="J29" s="18">
        <v>-6.6</v>
      </c>
      <c r="K29" s="17">
        <f t="shared" si="7"/>
        <v>0.80555555555555602</v>
      </c>
      <c r="L29" s="22"/>
      <c r="M29" s="22"/>
      <c r="N29" s="22"/>
      <c r="O29" s="22"/>
      <c r="P29" s="27"/>
      <c r="Q29" s="28"/>
      <c r="R29" s="28"/>
      <c r="S29" s="28"/>
      <c r="T29" s="28"/>
      <c r="U29" s="29"/>
      <c r="V29" s="28"/>
      <c r="W29" s="33"/>
      <c r="X29" s="22"/>
      <c r="Y29" s="31"/>
      <c r="Z29" s="32"/>
      <c r="AA29" s="31"/>
      <c r="AB29" s="31"/>
      <c r="AC29" s="31"/>
      <c r="AD29" s="31"/>
      <c r="AE29" s="22"/>
    </row>
    <row r="30" spans="1:31" ht="14.25">
      <c r="A30" s="3">
        <v>27</v>
      </c>
      <c r="B30" s="4">
        <v>3110222073</v>
      </c>
      <c r="C30" s="4" t="s">
        <v>64</v>
      </c>
      <c r="D30" s="5">
        <v>95.6</v>
      </c>
      <c r="E30" s="4">
        <v>0.9</v>
      </c>
      <c r="F30" s="4">
        <v>0</v>
      </c>
      <c r="G30" s="11">
        <f t="shared" si="4"/>
        <v>60</v>
      </c>
      <c r="H30" s="11">
        <f t="shared" si="5"/>
        <v>70.680000000000007</v>
      </c>
      <c r="I30" s="17">
        <f t="shared" si="6"/>
        <v>0.69444444444444398</v>
      </c>
      <c r="J30" s="18">
        <v>-8.75</v>
      </c>
      <c r="K30" s="17">
        <f t="shared" si="7"/>
        <v>0.88888888888888895</v>
      </c>
      <c r="L30" s="22"/>
      <c r="M30" s="22"/>
      <c r="N30" s="22"/>
      <c r="O30" s="22"/>
      <c r="P30" s="27"/>
      <c r="Q30" s="28"/>
      <c r="R30" s="28"/>
      <c r="S30" s="28"/>
      <c r="T30" s="28"/>
      <c r="U30" s="29"/>
      <c r="V30" s="28"/>
      <c r="W30" s="33"/>
      <c r="X30" s="22"/>
      <c r="Y30" s="31"/>
      <c r="Z30" s="32"/>
      <c r="AA30" s="31"/>
      <c r="AB30" s="31"/>
      <c r="AC30" s="31"/>
      <c r="AD30" s="31"/>
      <c r="AE30" s="22"/>
    </row>
    <row r="31" spans="1:31" ht="14.25">
      <c r="A31" s="3">
        <v>28</v>
      </c>
      <c r="B31" s="4">
        <v>3110222074</v>
      </c>
      <c r="C31" s="4" t="s">
        <v>65</v>
      </c>
      <c r="D31" s="5">
        <v>96.4</v>
      </c>
      <c r="E31" s="4">
        <v>1.7</v>
      </c>
      <c r="F31" s="4">
        <v>0</v>
      </c>
      <c r="G31" s="11">
        <f t="shared" si="4"/>
        <v>60.915032679738601</v>
      </c>
      <c r="H31" s="11">
        <f t="shared" si="5"/>
        <v>71.560522875817</v>
      </c>
      <c r="I31" s="17">
        <f t="shared" si="6"/>
        <v>0.44444444444444398</v>
      </c>
      <c r="J31" s="18">
        <v>-8.6</v>
      </c>
      <c r="K31" s="17">
        <f t="shared" si="7"/>
        <v>0.86111111111111105</v>
      </c>
      <c r="L31" s="22"/>
      <c r="M31" s="22"/>
      <c r="N31" s="22"/>
      <c r="O31" s="22"/>
      <c r="P31" s="27"/>
      <c r="Q31" s="28"/>
      <c r="R31" s="28"/>
      <c r="S31" s="28"/>
      <c r="T31" s="28"/>
      <c r="U31" s="29"/>
      <c r="V31" s="28"/>
      <c r="W31" s="33"/>
      <c r="X31" s="22"/>
      <c r="Y31" s="31"/>
      <c r="Z31" s="32"/>
      <c r="AA31" s="31"/>
      <c r="AB31" s="31"/>
      <c r="AC31" s="31"/>
      <c r="AD31" s="31"/>
      <c r="AE31" s="22"/>
    </row>
    <row r="32" spans="1:31" ht="14.25">
      <c r="A32" s="3">
        <v>29</v>
      </c>
      <c r="B32" s="4">
        <v>3110222075</v>
      </c>
      <c r="C32" s="4" t="s">
        <v>66</v>
      </c>
      <c r="D32" s="5">
        <v>95.6</v>
      </c>
      <c r="E32" s="4">
        <v>0.9</v>
      </c>
      <c r="F32" s="4">
        <v>0</v>
      </c>
      <c r="G32" s="11">
        <f t="shared" si="4"/>
        <v>60</v>
      </c>
      <c r="H32" s="11">
        <f t="shared" si="5"/>
        <v>70.680000000000007</v>
      </c>
      <c r="I32" s="17">
        <f t="shared" si="6"/>
        <v>0.69444444444444398</v>
      </c>
      <c r="J32" s="18">
        <v>-14.35</v>
      </c>
      <c r="K32" s="36" t="s">
        <v>300</v>
      </c>
      <c r="L32" s="22"/>
      <c r="M32" s="22"/>
      <c r="N32" s="22"/>
      <c r="O32" s="22"/>
      <c r="P32" s="27"/>
      <c r="Q32" s="28"/>
      <c r="R32" s="28"/>
      <c r="S32" s="28"/>
      <c r="T32" s="28"/>
      <c r="U32" s="29"/>
      <c r="V32" s="28"/>
      <c r="W32" s="33"/>
      <c r="X32" s="22"/>
      <c r="Y32" s="31"/>
      <c r="Z32" s="32"/>
      <c r="AA32" s="31"/>
      <c r="AB32" s="31"/>
      <c r="AC32" s="31"/>
      <c r="AD32" s="31"/>
      <c r="AE32" s="22"/>
    </row>
    <row r="33" spans="1:31" ht="14.25">
      <c r="A33" s="3">
        <v>30</v>
      </c>
      <c r="B33" s="4">
        <v>3110222076</v>
      </c>
      <c r="C33" s="4" t="s">
        <v>67</v>
      </c>
      <c r="D33" s="5">
        <v>97.4</v>
      </c>
      <c r="E33" s="4">
        <v>2.9</v>
      </c>
      <c r="F33" s="4">
        <v>26.5</v>
      </c>
      <c r="G33" s="11">
        <f t="shared" si="4"/>
        <v>62.287581699346397</v>
      </c>
      <c r="H33" s="11">
        <f t="shared" si="5"/>
        <v>72.821307189542495</v>
      </c>
      <c r="I33" s="17">
        <f t="shared" si="6"/>
        <v>0.16666666666666699</v>
      </c>
      <c r="J33" s="18">
        <v>23.5</v>
      </c>
      <c r="K33" s="17">
        <f t="shared" si="7"/>
        <v>8.3333333333333301E-2</v>
      </c>
      <c r="L33" s="22"/>
      <c r="M33" s="22"/>
      <c r="N33" s="22"/>
      <c r="O33" s="22"/>
      <c r="P33" s="27"/>
      <c r="Q33" s="28"/>
      <c r="R33" s="28"/>
      <c r="S33" s="28"/>
      <c r="T33" s="28"/>
      <c r="U33" s="29"/>
      <c r="V33" s="28"/>
      <c r="W33" s="33"/>
      <c r="X33" s="22"/>
      <c r="Y33" s="31"/>
      <c r="Z33" s="32"/>
      <c r="AA33" s="31"/>
      <c r="AB33" s="31"/>
      <c r="AC33" s="31"/>
      <c r="AD33" s="31"/>
      <c r="AE33" s="22"/>
    </row>
    <row r="34" spans="1:31" ht="14.25">
      <c r="A34" s="3">
        <v>31</v>
      </c>
      <c r="B34" s="4">
        <v>3110222077</v>
      </c>
      <c r="C34" s="4" t="s">
        <v>68</v>
      </c>
      <c r="D34" s="5">
        <v>97.3</v>
      </c>
      <c r="E34" s="4">
        <v>3.2</v>
      </c>
      <c r="F34" s="4">
        <v>21.9</v>
      </c>
      <c r="G34" s="11">
        <f t="shared" si="4"/>
        <v>62.630718954248401</v>
      </c>
      <c r="H34" s="11">
        <f t="shared" si="5"/>
        <v>73.031503267973804</v>
      </c>
      <c r="I34" s="17">
        <f t="shared" si="6"/>
        <v>0.11111111111111099</v>
      </c>
      <c r="J34" s="18">
        <v>21.9</v>
      </c>
      <c r="K34" s="17">
        <f t="shared" si="7"/>
        <v>0.11111111111111099</v>
      </c>
      <c r="L34" s="22"/>
      <c r="M34" s="22"/>
      <c r="N34" s="22"/>
      <c r="O34" s="22"/>
      <c r="P34" s="27"/>
      <c r="Q34" s="28"/>
      <c r="R34" s="28"/>
      <c r="S34" s="28"/>
      <c r="T34" s="28"/>
      <c r="U34" s="29"/>
      <c r="V34" s="28"/>
      <c r="W34" s="30"/>
      <c r="X34" s="22"/>
      <c r="Y34" s="31"/>
      <c r="Z34" s="32"/>
      <c r="AA34" s="31"/>
      <c r="AB34" s="31"/>
      <c r="AC34" s="31"/>
      <c r="AD34" s="31"/>
      <c r="AE34" s="22"/>
    </row>
    <row r="35" spans="1:31" ht="14.25">
      <c r="A35" s="3">
        <v>32</v>
      </c>
      <c r="B35" s="4">
        <v>3110222078</v>
      </c>
      <c r="C35" s="4" t="s">
        <v>69</v>
      </c>
      <c r="D35" s="5">
        <v>97.1</v>
      </c>
      <c r="E35" s="4">
        <v>0.9</v>
      </c>
      <c r="F35" s="4">
        <v>0</v>
      </c>
      <c r="G35" s="11">
        <f t="shared" si="4"/>
        <v>60</v>
      </c>
      <c r="H35" s="11">
        <f t="shared" si="5"/>
        <v>71.13</v>
      </c>
      <c r="I35" s="17">
        <f t="shared" si="6"/>
        <v>0.55555555555555602</v>
      </c>
      <c r="J35" s="18">
        <v>-2</v>
      </c>
      <c r="K35" s="17">
        <f t="shared" si="7"/>
        <v>0.66666666666666696</v>
      </c>
      <c r="L35" s="22"/>
      <c r="M35" s="22"/>
      <c r="N35" s="22"/>
      <c r="O35" s="22"/>
      <c r="P35" s="27"/>
      <c r="Q35" s="28"/>
      <c r="R35" s="28"/>
      <c r="S35" s="28"/>
      <c r="T35" s="28"/>
      <c r="U35" s="29"/>
      <c r="V35" s="28"/>
      <c r="W35" s="30"/>
      <c r="X35" s="22"/>
      <c r="Y35" s="31"/>
      <c r="Z35" s="32"/>
      <c r="AA35" s="31"/>
      <c r="AB35" s="31"/>
      <c r="AC35" s="31"/>
      <c r="AD35" s="31"/>
      <c r="AE35" s="22"/>
    </row>
    <row r="36" spans="1:31" ht="14.25">
      <c r="A36" s="3">
        <v>33</v>
      </c>
      <c r="B36" s="4">
        <v>3110222080</v>
      </c>
      <c r="C36" s="4" t="s">
        <v>70</v>
      </c>
      <c r="D36" s="5">
        <v>95.5</v>
      </c>
      <c r="E36" s="4">
        <v>0.9</v>
      </c>
      <c r="F36" s="4">
        <v>7</v>
      </c>
      <c r="G36" s="11">
        <f t="shared" si="4"/>
        <v>60</v>
      </c>
      <c r="H36" s="11">
        <f t="shared" si="5"/>
        <v>70.650000000000006</v>
      </c>
      <c r="I36" s="17">
        <f t="shared" si="6"/>
        <v>0.77777777777777801</v>
      </c>
      <c r="J36" s="18">
        <v>6.2</v>
      </c>
      <c r="K36" s="17">
        <f t="shared" si="7"/>
        <v>0.44444444444444398</v>
      </c>
      <c r="L36" s="22"/>
      <c r="M36" s="22"/>
      <c r="N36" s="22"/>
      <c r="O36" s="22"/>
      <c r="P36" s="27"/>
      <c r="Q36" s="28"/>
      <c r="R36" s="28"/>
      <c r="S36" s="28"/>
      <c r="T36" s="28"/>
      <c r="U36" s="29"/>
      <c r="V36" s="28"/>
      <c r="W36" s="30"/>
      <c r="X36" s="22"/>
      <c r="Y36" s="31"/>
      <c r="Z36" s="32"/>
      <c r="AA36" s="31"/>
      <c r="AB36" s="31"/>
      <c r="AC36" s="31"/>
      <c r="AD36" s="31"/>
      <c r="AE36" s="22"/>
    </row>
    <row r="37" spans="1:31" ht="14.25">
      <c r="A37" s="3">
        <v>34</v>
      </c>
      <c r="B37" s="4">
        <v>3110222081</v>
      </c>
      <c r="C37" s="4" t="s">
        <v>71</v>
      </c>
      <c r="D37" s="5">
        <v>95.3</v>
      </c>
      <c r="E37" s="4">
        <v>0.9</v>
      </c>
      <c r="F37" s="4">
        <v>0</v>
      </c>
      <c r="G37" s="11">
        <f t="shared" si="4"/>
        <v>60</v>
      </c>
      <c r="H37" s="11">
        <f t="shared" si="5"/>
        <v>70.59</v>
      </c>
      <c r="I37" s="17">
        <f t="shared" si="6"/>
        <v>0.97222222222222199</v>
      </c>
      <c r="J37" s="18">
        <v>-8.4</v>
      </c>
      <c r="K37" s="17">
        <f t="shared" si="7"/>
        <v>0.83333333333333304</v>
      </c>
      <c r="L37" s="22"/>
      <c r="M37" s="22"/>
      <c r="N37" s="22"/>
      <c r="O37" s="22"/>
      <c r="P37" s="27"/>
      <c r="Q37" s="28"/>
      <c r="R37" s="28"/>
      <c r="S37" s="28"/>
      <c r="T37" s="28"/>
      <c r="U37" s="29"/>
      <c r="V37" s="28"/>
      <c r="W37" s="30"/>
      <c r="X37" s="22"/>
      <c r="Y37" s="31"/>
      <c r="Z37" s="32"/>
      <c r="AA37" s="31"/>
      <c r="AB37" s="31"/>
      <c r="AC37" s="31"/>
      <c r="AD37" s="31"/>
      <c r="AE37" s="22"/>
    </row>
    <row r="38" spans="1:31" ht="14.25">
      <c r="A38" s="3">
        <v>35</v>
      </c>
      <c r="B38" s="4">
        <v>3110519084</v>
      </c>
      <c r="C38" s="4" t="s">
        <v>72</v>
      </c>
      <c r="D38" s="5">
        <v>96.6</v>
      </c>
      <c r="E38" s="4">
        <v>0.9</v>
      </c>
      <c r="F38" s="4">
        <v>0</v>
      </c>
      <c r="G38" s="11">
        <f t="shared" si="4"/>
        <v>60</v>
      </c>
      <c r="H38" s="11">
        <f t="shared" si="5"/>
        <v>70.98</v>
      </c>
      <c r="I38" s="17">
        <f t="shared" si="6"/>
        <v>0.61111111111111105</v>
      </c>
      <c r="J38" s="18">
        <v>-4.4000000000000004</v>
      </c>
      <c r="K38" s="17">
        <f t="shared" si="7"/>
        <v>0.77777777777777801</v>
      </c>
      <c r="L38" s="22"/>
      <c r="M38" s="22"/>
      <c r="N38" s="22"/>
      <c r="O38" s="22"/>
      <c r="P38" s="27"/>
      <c r="Q38" s="28"/>
      <c r="R38" s="28"/>
      <c r="S38" s="28"/>
      <c r="T38" s="28"/>
      <c r="U38" s="29"/>
      <c r="V38" s="28"/>
      <c r="W38" s="30"/>
      <c r="X38" s="22"/>
      <c r="Y38" s="31"/>
      <c r="Z38" s="32"/>
      <c r="AA38" s="31"/>
      <c r="AB38" s="31"/>
      <c r="AC38" s="31"/>
      <c r="AD38" s="31"/>
      <c r="AE38" s="22"/>
    </row>
    <row r="39" spans="1:31" ht="14.25">
      <c r="A39" s="3">
        <v>36</v>
      </c>
      <c r="B39" s="4">
        <v>3110520052</v>
      </c>
      <c r="C39" s="4" t="s">
        <v>73</v>
      </c>
      <c r="D39" s="5">
        <v>95.5</v>
      </c>
      <c r="E39" s="4">
        <v>0.9</v>
      </c>
      <c r="F39" s="4">
        <v>0</v>
      </c>
      <c r="G39" s="11">
        <f t="shared" si="4"/>
        <v>60</v>
      </c>
      <c r="H39" s="11">
        <f t="shared" si="5"/>
        <v>70.650000000000006</v>
      </c>
      <c r="I39" s="17">
        <f t="shared" si="6"/>
        <v>0.77777777777777801</v>
      </c>
      <c r="J39" s="18">
        <v>-2</v>
      </c>
      <c r="K39" s="17">
        <f t="shared" si="7"/>
        <v>0.66666666666666696</v>
      </c>
      <c r="L39" s="22"/>
      <c r="M39" s="22"/>
      <c r="N39" s="22"/>
      <c r="O39" s="22"/>
      <c r="P39" s="27"/>
      <c r="Q39" s="28"/>
      <c r="R39" s="28"/>
      <c r="S39" s="28"/>
      <c r="T39" s="28"/>
      <c r="U39" s="29"/>
      <c r="V39" s="28"/>
      <c r="W39" s="30"/>
      <c r="X39" s="22"/>
      <c r="Y39" s="31"/>
      <c r="Z39" s="32"/>
      <c r="AA39" s="31"/>
      <c r="AB39" s="31"/>
      <c r="AC39" s="31"/>
      <c r="AD39" s="31"/>
      <c r="AE39" s="22"/>
    </row>
    <row r="41" spans="1:31" s="23" customFormat="1">
      <c r="B41" s="23" t="s">
        <v>34</v>
      </c>
    </row>
    <row r="42" spans="1:31" s="23" customFormat="1">
      <c r="B42" s="23" t="s">
        <v>35</v>
      </c>
    </row>
    <row r="43" spans="1:31" s="23" customFormat="1">
      <c r="B43" s="23" t="s">
        <v>36</v>
      </c>
    </row>
    <row r="44" spans="1:31" s="24" customFormat="1">
      <c r="B44" s="23" t="s">
        <v>37</v>
      </c>
    </row>
  </sheetData>
  <mergeCells count="2">
    <mergeCell ref="A2:F2"/>
    <mergeCell ref="A1:K1"/>
  </mergeCells>
  <phoneticPr fontId="10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9"/>
  <sheetViews>
    <sheetView workbookViewId="0">
      <selection sqref="A1:XFD1"/>
    </sheetView>
  </sheetViews>
  <sheetFormatPr defaultColWidth="9" defaultRowHeight="13.5"/>
  <cols>
    <col min="1" max="1" width="5.5" style="26" customWidth="1"/>
    <col min="2" max="2" width="11.625" style="26" customWidth="1"/>
    <col min="3" max="3" width="9" style="26"/>
    <col min="4" max="4" width="6.125" style="26" customWidth="1"/>
    <col min="5" max="5" width="6.875" style="26" customWidth="1"/>
    <col min="6" max="6" width="6.75" style="26" customWidth="1"/>
    <col min="7" max="7" width="6" style="26" customWidth="1"/>
    <col min="8" max="8" width="6.25" style="26" customWidth="1"/>
    <col min="9" max="9" width="7" style="26" customWidth="1"/>
    <col min="10" max="10" width="6.625" style="26" customWidth="1"/>
    <col min="11" max="16384" width="9" style="26"/>
  </cols>
  <sheetData>
    <row r="1" spans="1:12" s="49" customFormat="1" ht="36.75" customHeight="1">
      <c r="A1" s="19" t="s">
        <v>301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14.25">
      <c r="A2" s="25" t="s">
        <v>74</v>
      </c>
      <c r="B2" s="25"/>
      <c r="C2" s="25"/>
      <c r="D2" s="25"/>
      <c r="E2" s="25"/>
      <c r="F2" s="25"/>
    </row>
    <row r="3" spans="1:12" s="40" customFormat="1" ht="46.5" customHeight="1">
      <c r="A3" s="39" t="s">
        <v>288</v>
      </c>
      <c r="B3" s="39" t="s">
        <v>289</v>
      </c>
      <c r="C3" s="39" t="s">
        <v>290</v>
      </c>
      <c r="D3" s="39" t="s">
        <v>291</v>
      </c>
      <c r="E3" s="39" t="s">
        <v>292</v>
      </c>
      <c r="F3" s="39" t="s">
        <v>293</v>
      </c>
      <c r="G3" s="39" t="s">
        <v>294</v>
      </c>
      <c r="H3" s="39" t="s">
        <v>295</v>
      </c>
      <c r="I3" s="39" t="s">
        <v>296</v>
      </c>
      <c r="J3" s="39" t="s">
        <v>293</v>
      </c>
      <c r="K3" s="39" t="s">
        <v>287</v>
      </c>
    </row>
    <row r="4" spans="1:12" s="20" customFormat="1" ht="14.25">
      <c r="A4" s="3">
        <v>1</v>
      </c>
      <c r="B4" s="4">
        <v>3110222033</v>
      </c>
      <c r="C4" s="4" t="s">
        <v>75</v>
      </c>
      <c r="D4" s="5">
        <v>96</v>
      </c>
      <c r="E4" s="4">
        <v>0</v>
      </c>
      <c r="F4" s="4">
        <v>2.5</v>
      </c>
      <c r="G4" s="11">
        <f t="shared" ref="G4" si="0">60+(E4-0)*35/(2.8-0)</f>
        <v>60</v>
      </c>
      <c r="H4" s="11">
        <f t="shared" ref="H4" si="1">D4*0.3+G4*0.7</f>
        <v>70.8</v>
      </c>
      <c r="I4" s="17">
        <f t="shared" ref="I4:I35" si="2">RANK(H4,$H$4:$H$55)/52</f>
        <v>0.5</v>
      </c>
      <c r="J4" s="35">
        <v>0.3</v>
      </c>
      <c r="K4" s="17">
        <f>RANK(J4,$J$4:$J$55)/52</f>
        <v>0.59615384615384603</v>
      </c>
    </row>
    <row r="5" spans="1:12" s="20" customFormat="1" ht="14.25">
      <c r="A5" s="3">
        <v>2</v>
      </c>
      <c r="B5" s="4">
        <v>3110411077</v>
      </c>
      <c r="C5" s="4" t="s">
        <v>76</v>
      </c>
      <c r="D5" s="5">
        <v>94</v>
      </c>
      <c r="E5" s="4">
        <v>0</v>
      </c>
      <c r="F5" s="4">
        <v>0</v>
      </c>
      <c r="G5" s="11">
        <f t="shared" ref="G5:G36" si="3">60+(E5-0)*35/(2.8-0)</f>
        <v>60</v>
      </c>
      <c r="H5" s="11">
        <f t="shared" ref="H5:H36" si="4">D5*0.3+G5*0.7</f>
        <v>70.2</v>
      </c>
      <c r="I5" s="17">
        <f t="shared" si="2"/>
        <v>0.94230769230769196</v>
      </c>
      <c r="J5" s="35">
        <v>-7.4</v>
      </c>
      <c r="K5" s="17">
        <f t="shared" ref="K5" si="5">RANK(J5,$J$4:$J$55)/52</f>
        <v>0.92307692307692302</v>
      </c>
    </row>
    <row r="6" spans="1:12" s="20" customFormat="1" ht="14.25">
      <c r="A6" s="3">
        <v>3</v>
      </c>
      <c r="B6" s="4">
        <v>3120116016</v>
      </c>
      <c r="C6" s="4" t="s">
        <v>77</v>
      </c>
      <c r="D6" s="5">
        <v>96</v>
      </c>
      <c r="E6" s="4">
        <v>0</v>
      </c>
      <c r="F6" s="4">
        <v>0</v>
      </c>
      <c r="G6" s="11">
        <f t="shared" si="3"/>
        <v>60</v>
      </c>
      <c r="H6" s="11">
        <f t="shared" si="4"/>
        <v>70.8</v>
      </c>
      <c r="I6" s="17">
        <f t="shared" si="2"/>
        <v>0.5</v>
      </c>
      <c r="J6" s="35">
        <v>-8.4</v>
      </c>
      <c r="K6" s="17">
        <f t="shared" ref="K6:K36" si="6">RANK(J6,$J$4:$J$55)/52</f>
        <v>0.94230769230769196</v>
      </c>
    </row>
    <row r="7" spans="1:12" s="20" customFormat="1" ht="14.25">
      <c r="A7" s="3">
        <v>4</v>
      </c>
      <c r="B7" s="4">
        <v>3120122030</v>
      </c>
      <c r="C7" s="4" t="s">
        <v>78</v>
      </c>
      <c r="D7" s="5">
        <v>97</v>
      </c>
      <c r="E7" s="4">
        <v>2.8</v>
      </c>
      <c r="F7" s="4">
        <v>6.5</v>
      </c>
      <c r="G7" s="11">
        <f t="shared" si="3"/>
        <v>95</v>
      </c>
      <c r="H7" s="11">
        <f t="shared" si="4"/>
        <v>95.6</v>
      </c>
      <c r="I7" s="17">
        <f t="shared" si="2"/>
        <v>1.9230769230769201E-2</v>
      </c>
      <c r="J7" s="35">
        <v>8.6999999999999993</v>
      </c>
      <c r="K7" s="17">
        <f t="shared" si="6"/>
        <v>0.17307692307692299</v>
      </c>
    </row>
    <row r="8" spans="1:12" s="20" customFormat="1" ht="14.25">
      <c r="A8" s="3">
        <v>5</v>
      </c>
      <c r="B8" s="4">
        <v>3120122079</v>
      </c>
      <c r="C8" s="4" t="s">
        <v>79</v>
      </c>
      <c r="D8" s="5">
        <v>96</v>
      </c>
      <c r="E8" s="4">
        <v>0</v>
      </c>
      <c r="F8" s="4">
        <v>0</v>
      </c>
      <c r="G8" s="11">
        <f t="shared" si="3"/>
        <v>60</v>
      </c>
      <c r="H8" s="11">
        <f t="shared" si="4"/>
        <v>70.8</v>
      </c>
      <c r="I8" s="17">
        <f t="shared" si="2"/>
        <v>0.5</v>
      </c>
      <c r="J8" s="35">
        <v>-5.0999999999999996</v>
      </c>
      <c r="K8" s="17">
        <f t="shared" si="6"/>
        <v>0.88461538461538503</v>
      </c>
    </row>
    <row r="9" spans="1:12" s="20" customFormat="1" ht="14.25">
      <c r="A9" s="3">
        <v>6</v>
      </c>
      <c r="B9" s="4">
        <v>3120222001</v>
      </c>
      <c r="C9" s="4" t="s">
        <v>80</v>
      </c>
      <c r="D9" s="5">
        <v>97</v>
      </c>
      <c r="E9" s="4">
        <v>0</v>
      </c>
      <c r="F9" s="4">
        <v>0</v>
      </c>
      <c r="G9" s="11">
        <f t="shared" si="3"/>
        <v>60</v>
      </c>
      <c r="H9" s="11">
        <f t="shared" si="4"/>
        <v>71.099999999999994</v>
      </c>
      <c r="I9" s="17">
        <f t="shared" si="2"/>
        <v>0.134615384615385</v>
      </c>
      <c r="J9" s="6">
        <v>0.3</v>
      </c>
      <c r="K9" s="17">
        <f t="shared" si="6"/>
        <v>0.59615384615384603</v>
      </c>
      <c r="L9" s="22"/>
    </row>
    <row r="10" spans="1:12" s="20" customFormat="1" ht="14.25">
      <c r="A10" s="3">
        <v>7</v>
      </c>
      <c r="B10" s="4">
        <v>3120222002</v>
      </c>
      <c r="C10" s="4" t="s">
        <v>81</v>
      </c>
      <c r="D10" s="5">
        <v>96</v>
      </c>
      <c r="E10" s="4">
        <v>0</v>
      </c>
      <c r="F10" s="4">
        <v>1.5</v>
      </c>
      <c r="G10" s="11">
        <f t="shared" si="3"/>
        <v>60</v>
      </c>
      <c r="H10" s="11">
        <f t="shared" si="4"/>
        <v>70.8</v>
      </c>
      <c r="I10" s="17">
        <f t="shared" si="2"/>
        <v>0.5</v>
      </c>
      <c r="J10" s="35">
        <v>0.8</v>
      </c>
      <c r="K10" s="17">
        <f t="shared" si="6"/>
        <v>0.5</v>
      </c>
    </row>
    <row r="11" spans="1:12" s="20" customFormat="1" ht="14.25">
      <c r="A11" s="3">
        <v>8</v>
      </c>
      <c r="B11" s="4">
        <v>3120222003</v>
      </c>
      <c r="C11" s="4" t="s">
        <v>82</v>
      </c>
      <c r="D11" s="5">
        <v>96</v>
      </c>
      <c r="E11" s="4">
        <v>0</v>
      </c>
      <c r="F11" s="4">
        <v>15.3</v>
      </c>
      <c r="G11" s="11">
        <f t="shared" si="3"/>
        <v>60</v>
      </c>
      <c r="H11" s="11">
        <f t="shared" si="4"/>
        <v>70.8</v>
      </c>
      <c r="I11" s="17">
        <f t="shared" si="2"/>
        <v>0.5</v>
      </c>
      <c r="J11" s="35">
        <v>13.9</v>
      </c>
      <c r="K11" s="17">
        <f t="shared" si="6"/>
        <v>5.7692307692307702E-2</v>
      </c>
    </row>
    <row r="12" spans="1:12" s="20" customFormat="1" ht="14.25">
      <c r="A12" s="3">
        <v>9</v>
      </c>
      <c r="B12" s="4">
        <v>3120222004</v>
      </c>
      <c r="C12" s="4" t="s">
        <v>83</v>
      </c>
      <c r="D12" s="5">
        <v>96</v>
      </c>
      <c r="E12" s="4">
        <v>0</v>
      </c>
      <c r="F12" s="4">
        <v>1</v>
      </c>
      <c r="G12" s="11">
        <f t="shared" si="3"/>
        <v>60</v>
      </c>
      <c r="H12" s="11">
        <f t="shared" si="4"/>
        <v>70.8</v>
      </c>
      <c r="I12" s="17">
        <f t="shared" si="2"/>
        <v>0.5</v>
      </c>
      <c r="J12" s="35">
        <v>3</v>
      </c>
      <c r="K12" s="17">
        <f t="shared" si="6"/>
        <v>0.40384615384615402</v>
      </c>
    </row>
    <row r="13" spans="1:12" s="20" customFormat="1" ht="14.25">
      <c r="A13" s="3">
        <v>10</v>
      </c>
      <c r="B13" s="4">
        <v>3120222005</v>
      </c>
      <c r="C13" s="4" t="s">
        <v>84</v>
      </c>
      <c r="D13" s="5">
        <v>97</v>
      </c>
      <c r="E13" s="4">
        <v>0</v>
      </c>
      <c r="F13" s="4">
        <v>13.5</v>
      </c>
      <c r="G13" s="11">
        <f t="shared" si="3"/>
        <v>60</v>
      </c>
      <c r="H13" s="11">
        <f t="shared" si="4"/>
        <v>71.099999999999994</v>
      </c>
      <c r="I13" s="17">
        <f t="shared" si="2"/>
        <v>0.134615384615385</v>
      </c>
      <c r="J13" s="35">
        <v>11.8</v>
      </c>
      <c r="K13" s="17">
        <f t="shared" si="6"/>
        <v>9.6153846153846201E-2</v>
      </c>
    </row>
    <row r="14" spans="1:12" s="20" customFormat="1" ht="14.25">
      <c r="A14" s="3">
        <v>11</v>
      </c>
      <c r="B14" s="4">
        <v>3120222006</v>
      </c>
      <c r="C14" s="4" t="s">
        <v>85</v>
      </c>
      <c r="D14" s="5">
        <v>97</v>
      </c>
      <c r="E14" s="4">
        <v>0</v>
      </c>
      <c r="F14" s="4">
        <v>5</v>
      </c>
      <c r="G14" s="11">
        <f t="shared" si="3"/>
        <v>60</v>
      </c>
      <c r="H14" s="11">
        <f t="shared" si="4"/>
        <v>71.099999999999994</v>
      </c>
      <c r="I14" s="17">
        <f t="shared" si="2"/>
        <v>0.134615384615385</v>
      </c>
      <c r="J14" s="35">
        <v>-0.2</v>
      </c>
      <c r="K14" s="17">
        <f t="shared" si="6"/>
        <v>0.67307692307692302</v>
      </c>
    </row>
    <row r="15" spans="1:12" s="20" customFormat="1" ht="14.25">
      <c r="A15" s="3">
        <v>12</v>
      </c>
      <c r="B15" s="4">
        <v>3120222007</v>
      </c>
      <c r="C15" s="4" t="s">
        <v>86</v>
      </c>
      <c r="D15" s="5">
        <v>98</v>
      </c>
      <c r="E15" s="4">
        <v>1</v>
      </c>
      <c r="F15" s="4">
        <v>17</v>
      </c>
      <c r="G15" s="11">
        <f t="shared" si="3"/>
        <v>72.5</v>
      </c>
      <c r="H15" s="11">
        <f t="shared" si="4"/>
        <v>80.150000000000006</v>
      </c>
      <c r="I15" s="17">
        <f t="shared" si="2"/>
        <v>9.6153846153846201E-2</v>
      </c>
      <c r="J15" s="35">
        <v>17</v>
      </c>
      <c r="K15" s="17">
        <f t="shared" si="6"/>
        <v>3.8461538461538498E-2</v>
      </c>
    </row>
    <row r="16" spans="1:12" s="20" customFormat="1" ht="14.25">
      <c r="A16" s="3">
        <v>13</v>
      </c>
      <c r="B16" s="4">
        <v>3120222008</v>
      </c>
      <c r="C16" s="4" t="s">
        <v>87</v>
      </c>
      <c r="D16" s="5">
        <v>97</v>
      </c>
      <c r="E16" s="4">
        <v>0</v>
      </c>
      <c r="F16" s="4">
        <v>5.5</v>
      </c>
      <c r="G16" s="11">
        <f t="shared" si="3"/>
        <v>60</v>
      </c>
      <c r="H16" s="11">
        <f t="shared" si="4"/>
        <v>71.099999999999994</v>
      </c>
      <c r="I16" s="17">
        <f t="shared" si="2"/>
        <v>0.134615384615385</v>
      </c>
      <c r="J16" s="35">
        <v>3.9</v>
      </c>
      <c r="K16" s="17">
        <f t="shared" si="6"/>
        <v>0.38461538461538503</v>
      </c>
    </row>
    <row r="17" spans="1:11" s="20" customFormat="1" ht="14.25">
      <c r="A17" s="3">
        <v>14</v>
      </c>
      <c r="B17" s="4">
        <v>3120222009</v>
      </c>
      <c r="C17" s="4" t="s">
        <v>88</v>
      </c>
      <c r="D17" s="5">
        <v>98</v>
      </c>
      <c r="E17" s="4">
        <v>1.5</v>
      </c>
      <c r="F17" s="4">
        <v>11.5</v>
      </c>
      <c r="G17" s="11">
        <f t="shared" si="3"/>
        <v>78.75</v>
      </c>
      <c r="H17" s="11">
        <f t="shared" si="4"/>
        <v>84.525000000000006</v>
      </c>
      <c r="I17" s="17">
        <f t="shared" si="2"/>
        <v>5.7692307692307702E-2</v>
      </c>
      <c r="J17" s="35">
        <v>11.5</v>
      </c>
      <c r="K17" s="17">
        <f t="shared" si="6"/>
        <v>0.115384615384615</v>
      </c>
    </row>
    <row r="18" spans="1:11" s="20" customFormat="1" ht="14.25">
      <c r="A18" s="3">
        <v>15</v>
      </c>
      <c r="B18" s="4">
        <v>3120222010</v>
      </c>
      <c r="C18" s="4" t="s">
        <v>89</v>
      </c>
      <c r="D18" s="5">
        <v>97</v>
      </c>
      <c r="E18" s="4">
        <v>0</v>
      </c>
      <c r="F18" s="4">
        <v>2</v>
      </c>
      <c r="G18" s="11">
        <f t="shared" si="3"/>
        <v>60</v>
      </c>
      <c r="H18" s="11">
        <f t="shared" si="4"/>
        <v>71.099999999999994</v>
      </c>
      <c r="I18" s="17">
        <f t="shared" si="2"/>
        <v>0.134615384615385</v>
      </c>
      <c r="J18" s="35">
        <v>0.8</v>
      </c>
      <c r="K18" s="17">
        <f t="shared" si="6"/>
        <v>0.5</v>
      </c>
    </row>
    <row r="19" spans="1:11" s="20" customFormat="1" ht="14.25">
      <c r="A19" s="3">
        <v>16</v>
      </c>
      <c r="B19" s="4">
        <v>3120222011</v>
      </c>
      <c r="C19" s="4" t="s">
        <v>90</v>
      </c>
      <c r="D19" s="5">
        <v>97</v>
      </c>
      <c r="E19" s="4">
        <v>0</v>
      </c>
      <c r="F19" s="4">
        <v>0</v>
      </c>
      <c r="G19" s="11">
        <f t="shared" si="3"/>
        <v>60</v>
      </c>
      <c r="H19" s="11">
        <f t="shared" si="4"/>
        <v>71.099999999999994</v>
      </c>
      <c r="I19" s="17">
        <f t="shared" si="2"/>
        <v>0.134615384615385</v>
      </c>
      <c r="J19" s="35">
        <v>-2.8</v>
      </c>
      <c r="K19" s="17">
        <f t="shared" si="6"/>
        <v>0.80769230769230804</v>
      </c>
    </row>
    <row r="20" spans="1:11" s="20" customFormat="1" ht="14.25">
      <c r="A20" s="3">
        <v>17</v>
      </c>
      <c r="B20" s="4">
        <v>3120222012</v>
      </c>
      <c r="C20" s="4" t="s">
        <v>91</v>
      </c>
      <c r="D20" s="5">
        <v>98</v>
      </c>
      <c r="E20" s="4">
        <v>0</v>
      </c>
      <c r="F20" s="4">
        <v>5</v>
      </c>
      <c r="G20" s="11">
        <f t="shared" si="3"/>
        <v>60</v>
      </c>
      <c r="H20" s="11">
        <f t="shared" si="4"/>
        <v>71.400000000000006</v>
      </c>
      <c r="I20" s="17">
        <f t="shared" si="2"/>
        <v>0.115384615384615</v>
      </c>
      <c r="J20" s="35">
        <v>-1.7</v>
      </c>
      <c r="K20" s="17">
        <f t="shared" si="6"/>
        <v>0.78846153846153799</v>
      </c>
    </row>
    <row r="21" spans="1:11" s="20" customFormat="1" ht="14.25">
      <c r="A21" s="3">
        <v>18</v>
      </c>
      <c r="B21" s="4">
        <v>3120222013</v>
      </c>
      <c r="C21" s="4" t="s">
        <v>92</v>
      </c>
      <c r="D21" s="5">
        <v>96</v>
      </c>
      <c r="E21" s="4">
        <v>0</v>
      </c>
      <c r="F21" s="4">
        <v>4.2</v>
      </c>
      <c r="G21" s="11">
        <f t="shared" si="3"/>
        <v>60</v>
      </c>
      <c r="H21" s="11">
        <f t="shared" si="4"/>
        <v>70.8</v>
      </c>
      <c r="I21" s="17">
        <f t="shared" si="2"/>
        <v>0.5</v>
      </c>
      <c r="J21" s="35">
        <v>1.8</v>
      </c>
      <c r="K21" s="17">
        <f t="shared" si="6"/>
        <v>0.46153846153846201</v>
      </c>
    </row>
    <row r="22" spans="1:11" s="20" customFormat="1" ht="14.25">
      <c r="A22" s="3">
        <v>19</v>
      </c>
      <c r="B22" s="4">
        <v>3120222014</v>
      </c>
      <c r="C22" s="4" t="s">
        <v>93</v>
      </c>
      <c r="D22" s="5">
        <v>96</v>
      </c>
      <c r="E22" s="4">
        <v>0</v>
      </c>
      <c r="F22" s="4">
        <v>12.2</v>
      </c>
      <c r="G22" s="11">
        <f t="shared" si="3"/>
        <v>60</v>
      </c>
      <c r="H22" s="11">
        <f t="shared" si="4"/>
        <v>70.8</v>
      </c>
      <c r="I22" s="17">
        <f t="shared" si="2"/>
        <v>0.5</v>
      </c>
      <c r="J22" s="35">
        <v>13.2</v>
      </c>
      <c r="K22" s="17">
        <f t="shared" si="6"/>
        <v>7.69230769230769E-2</v>
      </c>
    </row>
    <row r="23" spans="1:11" s="20" customFormat="1" ht="14.25">
      <c r="A23" s="3">
        <v>20</v>
      </c>
      <c r="B23" s="4">
        <v>3120222015</v>
      </c>
      <c r="C23" s="4" t="s">
        <v>94</v>
      </c>
      <c r="D23" s="5">
        <v>96</v>
      </c>
      <c r="E23" s="4">
        <v>0</v>
      </c>
      <c r="F23" s="4">
        <v>0</v>
      </c>
      <c r="G23" s="11">
        <f t="shared" si="3"/>
        <v>60</v>
      </c>
      <c r="H23" s="11">
        <f t="shared" si="4"/>
        <v>70.8</v>
      </c>
      <c r="I23" s="17">
        <f t="shared" si="2"/>
        <v>0.5</v>
      </c>
      <c r="J23" s="35">
        <v>2.5</v>
      </c>
      <c r="K23" s="17">
        <f t="shared" si="6"/>
        <v>0.42307692307692302</v>
      </c>
    </row>
    <row r="24" spans="1:11" s="20" customFormat="1" ht="14.25">
      <c r="A24" s="3">
        <v>21</v>
      </c>
      <c r="B24" s="4">
        <v>3120222016</v>
      </c>
      <c r="C24" s="4" t="s">
        <v>95</v>
      </c>
      <c r="D24" s="5">
        <v>97</v>
      </c>
      <c r="E24" s="4">
        <v>0</v>
      </c>
      <c r="F24" s="4">
        <v>2.5</v>
      </c>
      <c r="G24" s="11">
        <f t="shared" si="3"/>
        <v>60</v>
      </c>
      <c r="H24" s="11">
        <f t="shared" si="4"/>
        <v>71.099999999999994</v>
      </c>
      <c r="I24" s="17">
        <f t="shared" si="2"/>
        <v>0.134615384615385</v>
      </c>
      <c r="J24" s="35">
        <v>2.1</v>
      </c>
      <c r="K24" s="17">
        <f t="shared" si="6"/>
        <v>0.44230769230769201</v>
      </c>
    </row>
    <row r="25" spans="1:11" s="20" customFormat="1" ht="14.25">
      <c r="A25" s="3">
        <v>22</v>
      </c>
      <c r="B25" s="4">
        <v>3120222017</v>
      </c>
      <c r="C25" s="4" t="s">
        <v>96</v>
      </c>
      <c r="D25" s="5">
        <v>97</v>
      </c>
      <c r="E25" s="4">
        <v>0</v>
      </c>
      <c r="F25" s="4">
        <v>0</v>
      </c>
      <c r="G25" s="11">
        <f t="shared" si="3"/>
        <v>60</v>
      </c>
      <c r="H25" s="11">
        <f t="shared" si="4"/>
        <v>71.099999999999994</v>
      </c>
      <c r="I25" s="17">
        <f t="shared" si="2"/>
        <v>0.134615384615385</v>
      </c>
      <c r="J25" s="35">
        <v>0</v>
      </c>
      <c r="K25" s="17">
        <f t="shared" si="6"/>
        <v>0.65384615384615397</v>
      </c>
    </row>
    <row r="26" spans="1:11" s="20" customFormat="1" ht="14.25">
      <c r="A26" s="3">
        <v>23</v>
      </c>
      <c r="B26" s="4">
        <v>3120222018</v>
      </c>
      <c r="C26" s="4" t="s">
        <v>97</v>
      </c>
      <c r="D26" s="5">
        <v>97</v>
      </c>
      <c r="E26" s="4">
        <v>0</v>
      </c>
      <c r="F26" s="4">
        <v>10</v>
      </c>
      <c r="G26" s="11">
        <f t="shared" si="3"/>
        <v>60</v>
      </c>
      <c r="H26" s="11">
        <f t="shared" si="4"/>
        <v>71.099999999999994</v>
      </c>
      <c r="I26" s="17">
        <f t="shared" si="2"/>
        <v>0.134615384615385</v>
      </c>
      <c r="J26" s="35">
        <v>9</v>
      </c>
      <c r="K26" s="17">
        <f t="shared" si="6"/>
        <v>0.15384615384615399</v>
      </c>
    </row>
    <row r="27" spans="1:11" s="20" customFormat="1" ht="14.25">
      <c r="A27" s="3">
        <v>24</v>
      </c>
      <c r="B27" s="4">
        <v>3120222019</v>
      </c>
      <c r="C27" s="4" t="s">
        <v>98</v>
      </c>
      <c r="D27" s="5">
        <v>97</v>
      </c>
      <c r="E27" s="4">
        <v>0</v>
      </c>
      <c r="F27" s="4">
        <v>1</v>
      </c>
      <c r="G27" s="11">
        <f t="shared" si="3"/>
        <v>60</v>
      </c>
      <c r="H27" s="11">
        <f t="shared" si="4"/>
        <v>71.099999999999994</v>
      </c>
      <c r="I27" s="17">
        <f t="shared" si="2"/>
        <v>0.134615384615385</v>
      </c>
      <c r="J27" s="35">
        <v>-0.6</v>
      </c>
      <c r="K27" s="17">
        <f t="shared" si="6"/>
        <v>0.71153846153846201</v>
      </c>
    </row>
    <row r="28" spans="1:11" s="20" customFormat="1" ht="14.25">
      <c r="A28" s="3">
        <v>25</v>
      </c>
      <c r="B28" s="4">
        <v>3120222020</v>
      </c>
      <c r="C28" s="4" t="s">
        <v>99</v>
      </c>
      <c r="D28" s="5">
        <v>97</v>
      </c>
      <c r="E28" s="4">
        <v>0</v>
      </c>
      <c r="F28" s="4">
        <v>0</v>
      </c>
      <c r="G28" s="11">
        <f t="shared" si="3"/>
        <v>60</v>
      </c>
      <c r="H28" s="11">
        <f t="shared" si="4"/>
        <v>71.099999999999994</v>
      </c>
      <c r="I28" s="17">
        <f t="shared" si="2"/>
        <v>0.134615384615385</v>
      </c>
      <c r="J28" s="35">
        <v>-0.7</v>
      </c>
      <c r="K28" s="17">
        <f t="shared" si="6"/>
        <v>0.73076923076923095</v>
      </c>
    </row>
    <row r="29" spans="1:11" s="20" customFormat="1" ht="14.25">
      <c r="A29" s="3">
        <v>26</v>
      </c>
      <c r="B29" s="4">
        <v>3120222021</v>
      </c>
      <c r="C29" s="4" t="s">
        <v>100</v>
      </c>
      <c r="D29" s="5">
        <v>94</v>
      </c>
      <c r="E29" s="4">
        <v>0</v>
      </c>
      <c r="F29" s="4">
        <v>0</v>
      </c>
      <c r="G29" s="11">
        <f t="shared" si="3"/>
        <v>60</v>
      </c>
      <c r="H29" s="11">
        <f t="shared" si="4"/>
        <v>70.2</v>
      </c>
      <c r="I29" s="17">
        <f t="shared" si="2"/>
        <v>0.94230769230769196</v>
      </c>
      <c r="J29" s="35">
        <v>-0.2</v>
      </c>
      <c r="K29" s="17">
        <f t="shared" si="6"/>
        <v>0.67307692307692302</v>
      </c>
    </row>
    <row r="30" spans="1:11" s="20" customFormat="1" ht="14.25">
      <c r="A30" s="3">
        <v>27</v>
      </c>
      <c r="B30" s="4">
        <v>3120222022</v>
      </c>
      <c r="C30" s="4" t="s">
        <v>101</v>
      </c>
      <c r="D30" s="5">
        <v>96</v>
      </c>
      <c r="E30" s="4">
        <v>0</v>
      </c>
      <c r="F30" s="4">
        <v>3</v>
      </c>
      <c r="G30" s="11">
        <f t="shared" si="3"/>
        <v>60</v>
      </c>
      <c r="H30" s="11">
        <f t="shared" si="4"/>
        <v>70.8</v>
      </c>
      <c r="I30" s="17">
        <f t="shared" si="2"/>
        <v>0.5</v>
      </c>
      <c r="J30" s="35">
        <v>1</v>
      </c>
      <c r="K30" s="17">
        <f t="shared" si="6"/>
        <v>0.480769230769231</v>
      </c>
    </row>
    <row r="31" spans="1:11" s="20" customFormat="1" ht="14.25">
      <c r="A31" s="3">
        <v>28</v>
      </c>
      <c r="B31" s="4">
        <v>3120222023</v>
      </c>
      <c r="C31" s="4" t="s">
        <v>102</v>
      </c>
      <c r="D31" s="5">
        <v>96</v>
      </c>
      <c r="E31" s="4">
        <v>0</v>
      </c>
      <c r="F31" s="4">
        <v>10</v>
      </c>
      <c r="G31" s="11">
        <f t="shared" si="3"/>
        <v>60</v>
      </c>
      <c r="H31" s="11">
        <f t="shared" si="4"/>
        <v>70.8</v>
      </c>
      <c r="I31" s="17">
        <f t="shared" si="2"/>
        <v>0.5</v>
      </c>
      <c r="J31" s="35">
        <v>10</v>
      </c>
      <c r="K31" s="17">
        <f t="shared" si="6"/>
        <v>0.134615384615385</v>
      </c>
    </row>
    <row r="32" spans="1:11" s="20" customFormat="1" ht="14.25">
      <c r="A32" s="3">
        <v>29</v>
      </c>
      <c r="B32" s="4">
        <v>3120222024</v>
      </c>
      <c r="C32" s="4" t="s">
        <v>103</v>
      </c>
      <c r="D32" s="5">
        <v>98</v>
      </c>
      <c r="E32" s="4">
        <v>2</v>
      </c>
      <c r="F32" s="4">
        <v>22.2</v>
      </c>
      <c r="G32" s="11">
        <f t="shared" si="3"/>
        <v>85</v>
      </c>
      <c r="H32" s="11">
        <f t="shared" si="4"/>
        <v>88.9</v>
      </c>
      <c r="I32" s="17">
        <f t="shared" si="2"/>
        <v>3.8461538461538498E-2</v>
      </c>
      <c r="J32" s="35">
        <v>19.7</v>
      </c>
      <c r="K32" s="17">
        <f t="shared" si="6"/>
        <v>1.9230769230769201E-2</v>
      </c>
    </row>
    <row r="33" spans="1:11" s="20" customFormat="1" ht="14.25">
      <c r="A33" s="3">
        <v>30</v>
      </c>
      <c r="B33" s="4">
        <v>3120222025</v>
      </c>
      <c r="C33" s="4" t="s">
        <v>104</v>
      </c>
      <c r="D33" s="5">
        <v>97</v>
      </c>
      <c r="E33" s="4">
        <v>0</v>
      </c>
      <c r="F33" s="4">
        <v>3</v>
      </c>
      <c r="G33" s="11">
        <f t="shared" si="3"/>
        <v>60</v>
      </c>
      <c r="H33" s="11">
        <f t="shared" si="4"/>
        <v>71.099999999999994</v>
      </c>
      <c r="I33" s="17">
        <f t="shared" si="2"/>
        <v>0.134615384615385</v>
      </c>
      <c r="J33" s="35">
        <v>-1.35</v>
      </c>
      <c r="K33" s="17">
        <f t="shared" si="6"/>
        <v>0.76923076923076905</v>
      </c>
    </row>
    <row r="34" spans="1:11" s="20" customFormat="1" ht="14.25">
      <c r="A34" s="3">
        <v>31</v>
      </c>
      <c r="B34" s="4">
        <v>3120222026</v>
      </c>
      <c r="C34" s="4" t="s">
        <v>105</v>
      </c>
      <c r="D34" s="5">
        <v>97</v>
      </c>
      <c r="E34" s="4">
        <v>0</v>
      </c>
      <c r="F34" s="4">
        <v>2.5</v>
      </c>
      <c r="G34" s="11">
        <f t="shared" si="3"/>
        <v>60</v>
      </c>
      <c r="H34" s="11">
        <f t="shared" si="4"/>
        <v>71.099999999999994</v>
      </c>
      <c r="I34" s="17">
        <f t="shared" si="2"/>
        <v>0.134615384615385</v>
      </c>
      <c r="J34" s="35">
        <v>0.7</v>
      </c>
      <c r="K34" s="17">
        <f t="shared" si="6"/>
        <v>0.55769230769230804</v>
      </c>
    </row>
    <row r="35" spans="1:11" s="20" customFormat="1" ht="14.25">
      <c r="A35" s="3">
        <v>32</v>
      </c>
      <c r="B35" s="4">
        <v>3120222027</v>
      </c>
      <c r="C35" s="4" t="s">
        <v>106</v>
      </c>
      <c r="D35" s="5">
        <v>96</v>
      </c>
      <c r="E35" s="4">
        <v>0</v>
      </c>
      <c r="F35" s="4">
        <v>6</v>
      </c>
      <c r="G35" s="11">
        <f t="shared" si="3"/>
        <v>60</v>
      </c>
      <c r="H35" s="11">
        <f t="shared" si="4"/>
        <v>70.8</v>
      </c>
      <c r="I35" s="17">
        <f t="shared" si="2"/>
        <v>0.5</v>
      </c>
      <c r="J35" s="35">
        <v>6</v>
      </c>
      <c r="K35" s="17">
        <f t="shared" si="6"/>
        <v>0.230769230769231</v>
      </c>
    </row>
    <row r="36" spans="1:11" s="20" customFormat="1" ht="14.25">
      <c r="A36" s="3">
        <v>33</v>
      </c>
      <c r="B36" s="4">
        <v>3120222028</v>
      </c>
      <c r="C36" s="4" t="s">
        <v>107</v>
      </c>
      <c r="D36" s="5">
        <v>96</v>
      </c>
      <c r="E36" s="4">
        <v>0</v>
      </c>
      <c r="F36" s="4">
        <v>6</v>
      </c>
      <c r="G36" s="11">
        <f t="shared" si="3"/>
        <v>60</v>
      </c>
      <c r="H36" s="11">
        <f t="shared" si="4"/>
        <v>70.8</v>
      </c>
      <c r="I36" s="17">
        <f t="shared" ref="I36:I67" si="7">RANK(H36,$H$4:$H$55)/52</f>
        <v>0.5</v>
      </c>
      <c r="J36" s="35">
        <v>4.8</v>
      </c>
      <c r="K36" s="17">
        <f t="shared" si="6"/>
        <v>0.30769230769230799</v>
      </c>
    </row>
    <row r="37" spans="1:11" s="20" customFormat="1" ht="14.25">
      <c r="A37" s="3">
        <v>34</v>
      </c>
      <c r="B37" s="4">
        <v>3120222029</v>
      </c>
      <c r="C37" s="4" t="s">
        <v>108</v>
      </c>
      <c r="D37" s="5">
        <v>97</v>
      </c>
      <c r="E37" s="4">
        <v>0</v>
      </c>
      <c r="F37" s="4">
        <v>0</v>
      </c>
      <c r="G37" s="11">
        <f t="shared" ref="G37:G55" si="8">60+(E37-0)*35/(2.8-0)</f>
        <v>60</v>
      </c>
      <c r="H37" s="11">
        <f t="shared" ref="H37:H68" si="9">D37*0.3+G37*0.7</f>
        <v>71.099999999999994</v>
      </c>
      <c r="I37" s="17">
        <f t="shared" si="7"/>
        <v>0.134615384615385</v>
      </c>
      <c r="J37" s="35">
        <v>-1.2</v>
      </c>
      <c r="K37" s="17">
        <f t="shared" ref="K37" si="10">RANK(J37,$J$4:$J$55)/52</f>
        <v>0.75</v>
      </c>
    </row>
    <row r="38" spans="1:11" s="20" customFormat="1" ht="14.25">
      <c r="A38" s="3">
        <v>35</v>
      </c>
      <c r="B38" s="4">
        <v>3120222030</v>
      </c>
      <c r="C38" s="4" t="s">
        <v>109</v>
      </c>
      <c r="D38" s="5">
        <v>96</v>
      </c>
      <c r="E38" s="4">
        <v>0</v>
      </c>
      <c r="F38" s="4">
        <v>6</v>
      </c>
      <c r="G38" s="11">
        <f t="shared" si="8"/>
        <v>60</v>
      </c>
      <c r="H38" s="11">
        <f t="shared" si="9"/>
        <v>70.8</v>
      </c>
      <c r="I38" s="17">
        <f t="shared" si="7"/>
        <v>0.5</v>
      </c>
      <c r="J38" s="35">
        <v>6</v>
      </c>
      <c r="K38" s="17">
        <f t="shared" ref="K38:K55" si="11">RANK(J38,$J$4:$J$55)/52</f>
        <v>0.230769230769231</v>
      </c>
    </row>
    <row r="39" spans="1:11" s="20" customFormat="1" ht="14.25">
      <c r="A39" s="3">
        <v>36</v>
      </c>
      <c r="B39" s="4">
        <v>3120222031</v>
      </c>
      <c r="C39" s="4" t="s">
        <v>110</v>
      </c>
      <c r="D39" s="5">
        <v>96</v>
      </c>
      <c r="E39" s="4">
        <v>0</v>
      </c>
      <c r="F39" s="4">
        <v>8</v>
      </c>
      <c r="G39" s="11">
        <f t="shared" si="8"/>
        <v>60</v>
      </c>
      <c r="H39" s="11">
        <f t="shared" si="9"/>
        <v>70.8</v>
      </c>
      <c r="I39" s="17">
        <f t="shared" si="7"/>
        <v>0.5</v>
      </c>
      <c r="J39" s="35">
        <v>8</v>
      </c>
      <c r="K39" s="17">
        <f t="shared" si="11"/>
        <v>0.19230769230769201</v>
      </c>
    </row>
    <row r="40" spans="1:11" s="20" customFormat="1" ht="14.25">
      <c r="A40" s="3">
        <v>37</v>
      </c>
      <c r="B40" s="4">
        <v>3120222032</v>
      </c>
      <c r="C40" s="4" t="s">
        <v>111</v>
      </c>
      <c r="D40" s="5">
        <v>96</v>
      </c>
      <c r="E40" s="4">
        <v>0</v>
      </c>
      <c r="F40" s="4">
        <v>6.5</v>
      </c>
      <c r="G40" s="11">
        <f t="shared" si="8"/>
        <v>60</v>
      </c>
      <c r="H40" s="11">
        <f t="shared" si="9"/>
        <v>70.8</v>
      </c>
      <c r="I40" s="17">
        <f t="shared" si="7"/>
        <v>0.5</v>
      </c>
      <c r="J40" s="35">
        <v>6.5</v>
      </c>
      <c r="K40" s="17">
        <f t="shared" si="11"/>
        <v>0.21153846153846201</v>
      </c>
    </row>
    <row r="41" spans="1:11" s="20" customFormat="1" ht="14.25">
      <c r="A41" s="3">
        <v>38</v>
      </c>
      <c r="B41" s="4">
        <v>3120222033</v>
      </c>
      <c r="C41" s="4" t="s">
        <v>112</v>
      </c>
      <c r="D41" s="5">
        <v>96</v>
      </c>
      <c r="E41" s="4">
        <v>0</v>
      </c>
      <c r="F41" s="4">
        <v>5</v>
      </c>
      <c r="G41" s="11">
        <f t="shared" si="8"/>
        <v>60</v>
      </c>
      <c r="H41" s="11">
        <f t="shared" si="9"/>
        <v>70.8</v>
      </c>
      <c r="I41" s="17">
        <f t="shared" si="7"/>
        <v>0.5</v>
      </c>
      <c r="J41" s="35">
        <v>5</v>
      </c>
      <c r="K41" s="17">
        <f t="shared" si="11"/>
        <v>0.28846153846153799</v>
      </c>
    </row>
    <row r="42" spans="1:11" s="20" customFormat="1" ht="14.25">
      <c r="A42" s="3">
        <v>39</v>
      </c>
      <c r="B42" s="4">
        <v>3120222034</v>
      </c>
      <c r="C42" s="4" t="s">
        <v>113</v>
      </c>
      <c r="D42" s="5">
        <v>97</v>
      </c>
      <c r="E42" s="4">
        <v>0</v>
      </c>
      <c r="F42" s="4">
        <v>6</v>
      </c>
      <c r="G42" s="11">
        <f t="shared" si="8"/>
        <v>60</v>
      </c>
      <c r="H42" s="11">
        <f t="shared" si="9"/>
        <v>71.099999999999994</v>
      </c>
      <c r="I42" s="17">
        <f t="shared" si="7"/>
        <v>0.134615384615385</v>
      </c>
      <c r="J42" s="35">
        <v>4.8</v>
      </c>
      <c r="K42" s="17">
        <f t="shared" si="11"/>
        <v>0.30769230769230799</v>
      </c>
    </row>
    <row r="43" spans="1:11" s="20" customFormat="1" ht="14.25">
      <c r="A43" s="3">
        <v>40</v>
      </c>
      <c r="B43" s="4">
        <v>3120222035</v>
      </c>
      <c r="C43" s="4" t="s">
        <v>114</v>
      </c>
      <c r="D43" s="5">
        <v>97</v>
      </c>
      <c r="E43" s="4">
        <v>0</v>
      </c>
      <c r="F43" s="4">
        <v>7</v>
      </c>
      <c r="G43" s="11">
        <f t="shared" si="8"/>
        <v>60</v>
      </c>
      <c r="H43" s="11">
        <f t="shared" si="9"/>
        <v>71.099999999999994</v>
      </c>
      <c r="I43" s="17">
        <f t="shared" si="7"/>
        <v>0.134615384615385</v>
      </c>
      <c r="J43" s="35">
        <v>5.8</v>
      </c>
      <c r="K43" s="17">
        <f t="shared" si="11"/>
        <v>0.269230769230769</v>
      </c>
    </row>
    <row r="44" spans="1:11" s="20" customFormat="1" ht="14.25">
      <c r="A44" s="3">
        <v>41</v>
      </c>
      <c r="B44" s="4">
        <v>3120222036</v>
      </c>
      <c r="C44" s="4" t="s">
        <v>115</v>
      </c>
      <c r="D44" s="5">
        <v>96</v>
      </c>
      <c r="E44" s="4">
        <v>0</v>
      </c>
      <c r="F44" s="4">
        <v>0.2</v>
      </c>
      <c r="G44" s="11">
        <f t="shared" si="8"/>
        <v>60</v>
      </c>
      <c r="H44" s="11">
        <f t="shared" si="9"/>
        <v>70.8</v>
      </c>
      <c r="I44" s="17">
        <f t="shared" si="7"/>
        <v>0.5</v>
      </c>
      <c r="J44" s="35">
        <v>0.2</v>
      </c>
      <c r="K44" s="17">
        <f t="shared" si="11"/>
        <v>0.63461538461538503</v>
      </c>
    </row>
    <row r="45" spans="1:11" s="20" customFormat="1" ht="14.25">
      <c r="A45" s="3">
        <v>42</v>
      </c>
      <c r="B45" s="4">
        <v>3120222037</v>
      </c>
      <c r="C45" s="4" t="s">
        <v>116</v>
      </c>
      <c r="D45" s="5">
        <v>97</v>
      </c>
      <c r="E45" s="4">
        <v>0</v>
      </c>
      <c r="F45" s="4">
        <v>0.2</v>
      </c>
      <c r="G45" s="11">
        <f t="shared" si="8"/>
        <v>60</v>
      </c>
      <c r="H45" s="11">
        <f t="shared" si="9"/>
        <v>71.099999999999994</v>
      </c>
      <c r="I45" s="17">
        <f t="shared" si="7"/>
        <v>0.134615384615385</v>
      </c>
      <c r="J45" s="35">
        <v>0.5</v>
      </c>
      <c r="K45" s="17">
        <f t="shared" si="11"/>
        <v>0.57692307692307698</v>
      </c>
    </row>
    <row r="46" spans="1:11" s="20" customFormat="1" ht="14.25">
      <c r="A46" s="3">
        <v>43</v>
      </c>
      <c r="B46" s="4">
        <v>3120222039</v>
      </c>
      <c r="C46" s="4" t="s">
        <v>117</v>
      </c>
      <c r="D46" s="5">
        <v>95</v>
      </c>
      <c r="E46" s="4">
        <v>0</v>
      </c>
      <c r="F46" s="4">
        <v>0</v>
      </c>
      <c r="G46" s="11">
        <f t="shared" si="8"/>
        <v>60</v>
      </c>
      <c r="H46" s="11">
        <f t="shared" si="9"/>
        <v>70.5</v>
      </c>
      <c r="I46" s="17">
        <f t="shared" si="7"/>
        <v>0.88461538461538503</v>
      </c>
      <c r="J46" s="35">
        <v>-9.6999999999999993</v>
      </c>
      <c r="K46" s="17">
        <f t="shared" si="11"/>
        <v>0.98076923076923095</v>
      </c>
    </row>
    <row r="47" spans="1:11" s="20" customFormat="1" ht="14.25">
      <c r="A47" s="3">
        <v>44</v>
      </c>
      <c r="B47" s="4">
        <v>3120222040</v>
      </c>
      <c r="C47" s="4" t="s">
        <v>118</v>
      </c>
      <c r="D47" s="5">
        <v>96</v>
      </c>
      <c r="E47" s="4">
        <v>0</v>
      </c>
      <c r="F47" s="4">
        <v>0</v>
      </c>
      <c r="G47" s="11">
        <f t="shared" si="8"/>
        <v>60</v>
      </c>
      <c r="H47" s="11">
        <f t="shared" si="9"/>
        <v>70.8</v>
      </c>
      <c r="I47" s="17">
        <f t="shared" si="7"/>
        <v>0.5</v>
      </c>
      <c r="J47" s="35">
        <v>-3.95</v>
      </c>
      <c r="K47" s="17">
        <f t="shared" si="11"/>
        <v>0.86538461538461497</v>
      </c>
    </row>
    <row r="48" spans="1:11" s="20" customFormat="1" ht="14.25">
      <c r="A48" s="3">
        <v>45</v>
      </c>
      <c r="B48" s="4">
        <v>3120222041</v>
      </c>
      <c r="C48" s="4" t="s">
        <v>119</v>
      </c>
      <c r="D48" s="5">
        <v>97</v>
      </c>
      <c r="E48" s="4">
        <v>0</v>
      </c>
      <c r="F48" s="4">
        <v>0</v>
      </c>
      <c r="G48" s="11">
        <f t="shared" si="8"/>
        <v>60</v>
      </c>
      <c r="H48" s="11">
        <f t="shared" si="9"/>
        <v>71.099999999999994</v>
      </c>
      <c r="I48" s="17">
        <f t="shared" si="7"/>
        <v>0.134615384615385</v>
      </c>
      <c r="J48" s="35">
        <v>-3</v>
      </c>
      <c r="K48" s="17">
        <f t="shared" si="11"/>
        <v>0.82692307692307698</v>
      </c>
    </row>
    <row r="49" spans="1:11" s="20" customFormat="1" ht="14.25">
      <c r="A49" s="3">
        <v>46</v>
      </c>
      <c r="B49" s="4">
        <v>3120222043</v>
      </c>
      <c r="C49" s="4" t="s">
        <v>120</v>
      </c>
      <c r="D49" s="5">
        <v>96</v>
      </c>
      <c r="E49" s="4">
        <v>0</v>
      </c>
      <c r="F49" s="4">
        <v>6.4</v>
      </c>
      <c r="G49" s="11">
        <f t="shared" si="8"/>
        <v>60</v>
      </c>
      <c r="H49" s="11">
        <f t="shared" si="9"/>
        <v>70.8</v>
      </c>
      <c r="I49" s="17">
        <f t="shared" si="7"/>
        <v>0.5</v>
      </c>
      <c r="J49" s="35">
        <v>4</v>
      </c>
      <c r="K49" s="17">
        <f t="shared" si="11"/>
        <v>0.36538461538461497</v>
      </c>
    </row>
    <row r="50" spans="1:11" s="20" customFormat="1" ht="14.25">
      <c r="A50" s="3">
        <v>47</v>
      </c>
      <c r="B50" s="4">
        <v>3120222044</v>
      </c>
      <c r="C50" s="4" t="s">
        <v>121</v>
      </c>
      <c r="D50" s="5">
        <v>95</v>
      </c>
      <c r="E50" s="4">
        <v>0</v>
      </c>
      <c r="F50" s="4">
        <v>0</v>
      </c>
      <c r="G50" s="11">
        <f t="shared" si="8"/>
        <v>60</v>
      </c>
      <c r="H50" s="11">
        <f t="shared" si="9"/>
        <v>70.5</v>
      </c>
      <c r="I50" s="17">
        <f t="shared" si="7"/>
        <v>0.88461538461538503</v>
      </c>
      <c r="J50" s="35">
        <v>-8.6</v>
      </c>
      <c r="K50" s="17">
        <f t="shared" si="11"/>
        <v>0.96153846153846201</v>
      </c>
    </row>
    <row r="51" spans="1:11" s="20" customFormat="1" ht="14.25">
      <c r="A51" s="3">
        <v>48</v>
      </c>
      <c r="B51" s="4">
        <v>3120222045</v>
      </c>
      <c r="C51" s="4" t="s">
        <v>122</v>
      </c>
      <c r="D51" s="5">
        <v>96</v>
      </c>
      <c r="E51" s="4">
        <v>1.5</v>
      </c>
      <c r="F51" s="4">
        <v>5</v>
      </c>
      <c r="G51" s="11">
        <f t="shared" si="8"/>
        <v>78.75</v>
      </c>
      <c r="H51" s="11">
        <f t="shared" si="9"/>
        <v>83.924999999999997</v>
      </c>
      <c r="I51" s="17">
        <f t="shared" si="7"/>
        <v>7.69230769230769E-2</v>
      </c>
      <c r="J51" s="35">
        <v>4.2</v>
      </c>
      <c r="K51" s="17">
        <f t="shared" si="11"/>
        <v>0.34615384615384598</v>
      </c>
    </row>
    <row r="52" spans="1:11" s="20" customFormat="1" ht="14.25">
      <c r="A52" s="3">
        <v>49</v>
      </c>
      <c r="B52" s="4">
        <v>3120222046</v>
      </c>
      <c r="C52" s="4" t="s">
        <v>123</v>
      </c>
      <c r="D52" s="5">
        <v>95</v>
      </c>
      <c r="E52" s="4">
        <v>0</v>
      </c>
      <c r="F52" s="4">
        <v>0</v>
      </c>
      <c r="G52" s="11">
        <f t="shared" si="8"/>
        <v>60</v>
      </c>
      <c r="H52" s="11">
        <f t="shared" si="9"/>
        <v>70.5</v>
      </c>
      <c r="I52" s="17">
        <f t="shared" si="7"/>
        <v>0.88461538461538503</v>
      </c>
      <c r="J52" s="35">
        <v>-3.2</v>
      </c>
      <c r="K52" s="17">
        <f t="shared" si="11"/>
        <v>0.84615384615384603</v>
      </c>
    </row>
    <row r="53" spans="1:11" s="20" customFormat="1" ht="14.25">
      <c r="A53" s="3">
        <v>50</v>
      </c>
      <c r="B53" s="4">
        <v>3120402159</v>
      </c>
      <c r="C53" s="4" t="s">
        <v>124</v>
      </c>
      <c r="D53" s="5">
        <v>94</v>
      </c>
      <c r="E53" s="4">
        <v>0</v>
      </c>
      <c r="F53" s="4">
        <v>0</v>
      </c>
      <c r="G53" s="11">
        <f t="shared" si="8"/>
        <v>60</v>
      </c>
      <c r="H53" s="11">
        <f t="shared" si="9"/>
        <v>70.2</v>
      </c>
      <c r="I53" s="17">
        <f t="shared" si="7"/>
        <v>0.94230769230769196</v>
      </c>
      <c r="J53" s="35">
        <v>-6</v>
      </c>
      <c r="K53" s="17">
        <f t="shared" si="11"/>
        <v>0.90384615384615397</v>
      </c>
    </row>
    <row r="54" spans="1:11" s="20" customFormat="1" ht="14.25">
      <c r="A54" s="3">
        <v>51</v>
      </c>
      <c r="B54" s="4">
        <v>3120614048</v>
      </c>
      <c r="C54" s="4" t="s">
        <v>125</v>
      </c>
      <c r="D54" s="5">
        <v>97</v>
      </c>
      <c r="E54" s="4">
        <v>0</v>
      </c>
      <c r="F54" s="4">
        <v>2</v>
      </c>
      <c r="G54" s="11">
        <f t="shared" si="8"/>
        <v>60</v>
      </c>
      <c r="H54" s="11">
        <f t="shared" si="9"/>
        <v>71.099999999999994</v>
      </c>
      <c r="I54" s="17">
        <f t="shared" si="7"/>
        <v>0.134615384615385</v>
      </c>
      <c r="J54" s="35">
        <v>0.8</v>
      </c>
      <c r="K54" s="17">
        <f t="shared" si="11"/>
        <v>0.5</v>
      </c>
    </row>
    <row r="55" spans="1:11" s="20" customFormat="1" ht="14.25">
      <c r="A55" s="3">
        <v>52</v>
      </c>
      <c r="B55" s="4">
        <v>3120624031</v>
      </c>
      <c r="C55" s="4" t="s">
        <v>126</v>
      </c>
      <c r="D55" s="5">
        <v>94</v>
      </c>
      <c r="E55" s="4">
        <v>0</v>
      </c>
      <c r="F55" s="4">
        <v>0</v>
      </c>
      <c r="G55" s="11">
        <f t="shared" si="8"/>
        <v>60</v>
      </c>
      <c r="H55" s="11">
        <f t="shared" si="9"/>
        <v>70.2</v>
      </c>
      <c r="I55" s="17">
        <f t="shared" si="7"/>
        <v>0.94230769230769196</v>
      </c>
      <c r="J55" s="35">
        <v>-9.9</v>
      </c>
      <c r="K55" s="17">
        <f t="shared" si="11"/>
        <v>1</v>
      </c>
    </row>
    <row r="56" spans="1:11" s="23" customFormat="1">
      <c r="B56" s="23" t="s">
        <v>34</v>
      </c>
    </row>
    <row r="57" spans="1:11" s="23" customFormat="1">
      <c r="B57" s="23" t="s">
        <v>35</v>
      </c>
    </row>
    <row r="58" spans="1:11" s="23" customFormat="1">
      <c r="B58" s="23" t="s">
        <v>36</v>
      </c>
    </row>
    <row r="59" spans="1:11" s="24" customFormat="1">
      <c r="B59" s="23" t="s">
        <v>37</v>
      </c>
    </row>
  </sheetData>
  <sortState ref="B3:L55">
    <sortCondition ref="B3:B55"/>
  </sortState>
  <mergeCells count="2">
    <mergeCell ref="A2:F2"/>
    <mergeCell ref="A1:K1"/>
  </mergeCells>
  <phoneticPr fontId="10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4"/>
  <sheetViews>
    <sheetView workbookViewId="0">
      <selection sqref="A1:XFD1"/>
    </sheetView>
  </sheetViews>
  <sheetFormatPr defaultColWidth="9" defaultRowHeight="13.5"/>
  <cols>
    <col min="1" max="1" width="5" style="2" customWidth="1"/>
    <col min="2" max="2" width="13.875" style="2" customWidth="1"/>
    <col min="3" max="3" width="9" style="2" customWidth="1"/>
    <col min="4" max="4" width="8.5" style="2" customWidth="1"/>
    <col min="5" max="5" width="5.75" style="2" customWidth="1"/>
    <col min="6" max="6" width="4.625" style="2" customWidth="1"/>
    <col min="7" max="7" width="5.875" style="2" customWidth="1"/>
    <col min="8" max="8" width="5.625" style="2" customWidth="1"/>
    <col min="9" max="9" width="8.125" style="2" customWidth="1"/>
    <col min="10" max="10" width="7.75" style="2" customWidth="1"/>
    <col min="11" max="11" width="9.625" style="2" customWidth="1"/>
    <col min="12" max="16384" width="9" style="2"/>
  </cols>
  <sheetData>
    <row r="1" spans="1:11" s="49" customFormat="1" ht="36.75" customHeight="1">
      <c r="A1" s="19" t="s">
        <v>301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s="38" customFormat="1" ht="14.25">
      <c r="A2" s="14" t="s">
        <v>127</v>
      </c>
      <c r="B2" s="15"/>
      <c r="C2" s="15"/>
      <c r="D2" s="15"/>
      <c r="E2" s="15"/>
      <c r="F2" s="15"/>
      <c r="G2" s="15"/>
      <c r="H2" s="15"/>
      <c r="I2" s="15"/>
      <c r="J2" s="15"/>
      <c r="K2" s="16"/>
    </row>
    <row r="3" spans="1:11" s="40" customFormat="1" ht="46.5" customHeight="1">
      <c r="A3" s="39" t="s">
        <v>288</v>
      </c>
      <c r="B3" s="39" t="s">
        <v>289</v>
      </c>
      <c r="C3" s="39" t="s">
        <v>290</v>
      </c>
      <c r="D3" s="39" t="s">
        <v>291</v>
      </c>
      <c r="E3" s="39" t="s">
        <v>292</v>
      </c>
      <c r="F3" s="39" t="s">
        <v>293</v>
      </c>
      <c r="G3" s="39" t="s">
        <v>294</v>
      </c>
      <c r="H3" s="39" t="s">
        <v>295</v>
      </c>
      <c r="I3" s="39" t="s">
        <v>296</v>
      </c>
      <c r="J3" s="39" t="s">
        <v>293</v>
      </c>
      <c r="K3" s="39" t="s">
        <v>287</v>
      </c>
    </row>
    <row r="4" spans="1:11" s="47" customFormat="1" ht="14.25">
      <c r="A4" s="3">
        <v>1</v>
      </c>
      <c r="B4" s="4">
        <v>3120116004</v>
      </c>
      <c r="C4" s="4" t="s">
        <v>128</v>
      </c>
      <c r="D4" s="43">
        <v>91.03</v>
      </c>
      <c r="E4" s="4">
        <v>0</v>
      </c>
      <c r="F4" s="4">
        <v>5</v>
      </c>
      <c r="G4" s="44">
        <f t="shared" ref="G4" si="0">60+(E4-0)*35/(2-0)</f>
        <v>60</v>
      </c>
      <c r="H4" s="44">
        <f>D4*0.3+G4*0.7</f>
        <v>69.308999999999997</v>
      </c>
      <c r="I4" s="45">
        <f>RANK(H4,$H$4:$H$50)/47</f>
        <v>0.680851063829787</v>
      </c>
      <c r="J4" s="46">
        <v>8</v>
      </c>
      <c r="K4" s="45">
        <f>RANK(J4,$J$4:$J$50)/47</f>
        <v>0.44680851063829802</v>
      </c>
    </row>
    <row r="5" spans="1:11" s="47" customFormat="1" ht="14.25">
      <c r="A5" s="3">
        <v>2</v>
      </c>
      <c r="B5" s="4">
        <v>3120116041</v>
      </c>
      <c r="C5" s="4" t="s">
        <v>129</v>
      </c>
      <c r="D5" s="43">
        <v>90.95</v>
      </c>
      <c r="E5" s="4">
        <v>0</v>
      </c>
      <c r="F5" s="4">
        <v>0</v>
      </c>
      <c r="G5" s="44">
        <f t="shared" ref="G5:G50" si="1">60+(E5-0)*35/(2-0)</f>
        <v>60</v>
      </c>
      <c r="H5" s="44">
        <f t="shared" ref="H5:H50" si="2">D5*0.3+G5*0.7</f>
        <v>69.284999999999997</v>
      </c>
      <c r="I5" s="45">
        <f t="shared" ref="I5" si="3">RANK(H5,$H$4:$H$50)/47</f>
        <v>0.76595744680851097</v>
      </c>
      <c r="J5" s="46">
        <v>-2.8</v>
      </c>
      <c r="K5" s="45">
        <f t="shared" ref="K5" si="4">RANK(J5,$J$4:$J$50)/47</f>
        <v>0.89361702127659604</v>
      </c>
    </row>
    <row r="6" spans="1:11" s="47" customFormat="1" ht="14.25">
      <c r="A6" s="3">
        <v>3</v>
      </c>
      <c r="B6" s="4">
        <v>3120221086</v>
      </c>
      <c r="C6" s="4" t="s">
        <v>130</v>
      </c>
      <c r="D6" s="43">
        <v>90.81</v>
      </c>
      <c r="E6" s="4">
        <v>0</v>
      </c>
      <c r="F6" s="4">
        <v>0</v>
      </c>
      <c r="G6" s="44">
        <f t="shared" si="1"/>
        <v>60</v>
      </c>
      <c r="H6" s="44">
        <f t="shared" si="2"/>
        <v>69.242999999999995</v>
      </c>
      <c r="I6" s="45">
        <f t="shared" ref="I6:I50" si="5">RANK(H6,$H$4:$H$50)/47</f>
        <v>0.87234042553191504</v>
      </c>
      <c r="J6" s="46">
        <v>-8.5</v>
      </c>
      <c r="K6" s="45">
        <f t="shared" ref="K6:K50" si="6">RANK(J6,$J$4:$J$50)/47</f>
        <v>0.97872340425531901</v>
      </c>
    </row>
    <row r="7" spans="1:11" s="47" customFormat="1" ht="14.25">
      <c r="A7" s="3">
        <v>4</v>
      </c>
      <c r="B7" s="4">
        <v>3120222047</v>
      </c>
      <c r="C7" s="4" t="s">
        <v>131</v>
      </c>
      <c r="D7" s="43">
        <v>92.43</v>
      </c>
      <c r="E7" s="4">
        <v>0</v>
      </c>
      <c r="F7" s="4">
        <v>4.7</v>
      </c>
      <c r="G7" s="44">
        <f t="shared" si="1"/>
        <v>60</v>
      </c>
      <c r="H7" s="44">
        <f t="shared" si="2"/>
        <v>69.728999999999999</v>
      </c>
      <c r="I7" s="45">
        <f t="shared" si="5"/>
        <v>0.27659574468085102</v>
      </c>
      <c r="J7" s="46">
        <v>5.2</v>
      </c>
      <c r="K7" s="45">
        <f t="shared" si="6"/>
        <v>0.659574468085106</v>
      </c>
    </row>
    <row r="8" spans="1:11" s="47" customFormat="1" ht="14.25">
      <c r="A8" s="3">
        <v>5</v>
      </c>
      <c r="B8" s="4">
        <v>3120222048</v>
      </c>
      <c r="C8" s="4" t="s">
        <v>132</v>
      </c>
      <c r="D8" s="43">
        <v>93.89</v>
      </c>
      <c r="E8" s="4">
        <v>0</v>
      </c>
      <c r="F8" s="4">
        <v>5.7</v>
      </c>
      <c r="G8" s="44">
        <f t="shared" si="1"/>
        <v>60</v>
      </c>
      <c r="H8" s="44">
        <f t="shared" si="2"/>
        <v>70.167000000000002</v>
      </c>
      <c r="I8" s="45">
        <f t="shared" si="5"/>
        <v>0.19148936170212799</v>
      </c>
      <c r="J8" s="46">
        <v>5.5</v>
      </c>
      <c r="K8" s="45">
        <f t="shared" si="6"/>
        <v>0.61702127659574502</v>
      </c>
    </row>
    <row r="9" spans="1:11" s="47" customFormat="1" ht="14.25">
      <c r="A9" s="3">
        <v>6</v>
      </c>
      <c r="B9" s="4">
        <v>3120222049</v>
      </c>
      <c r="C9" s="4" t="s">
        <v>133</v>
      </c>
      <c r="D9" s="43">
        <v>92.97</v>
      </c>
      <c r="E9" s="4">
        <v>0</v>
      </c>
      <c r="F9" s="4">
        <v>18.2</v>
      </c>
      <c r="G9" s="44">
        <f t="shared" si="1"/>
        <v>60</v>
      </c>
      <c r="H9" s="44">
        <f t="shared" si="2"/>
        <v>69.891000000000005</v>
      </c>
      <c r="I9" s="45">
        <f t="shared" si="5"/>
        <v>0.23404255319148901</v>
      </c>
      <c r="J9" s="46">
        <v>21.2</v>
      </c>
      <c r="K9" s="45">
        <f t="shared" si="6"/>
        <v>6.3829787234042507E-2</v>
      </c>
    </row>
    <row r="10" spans="1:11" s="47" customFormat="1" ht="14.25">
      <c r="A10" s="3">
        <v>7</v>
      </c>
      <c r="B10" s="4">
        <v>3120222050</v>
      </c>
      <c r="C10" s="4" t="s">
        <v>134</v>
      </c>
      <c r="D10" s="43">
        <v>89.41</v>
      </c>
      <c r="E10" s="4">
        <v>0</v>
      </c>
      <c r="F10" s="4">
        <v>0</v>
      </c>
      <c r="G10" s="44">
        <f t="shared" si="1"/>
        <v>60</v>
      </c>
      <c r="H10" s="44">
        <f t="shared" si="2"/>
        <v>68.822999999999993</v>
      </c>
      <c r="I10" s="48" t="s">
        <v>299</v>
      </c>
      <c r="J10" s="46">
        <v>-14.6</v>
      </c>
      <c r="K10" s="48" t="s">
        <v>299</v>
      </c>
    </row>
    <row r="11" spans="1:11" s="47" customFormat="1" ht="14.25">
      <c r="A11" s="3">
        <v>8</v>
      </c>
      <c r="B11" s="4">
        <v>3120222051</v>
      </c>
      <c r="C11" s="4" t="s">
        <v>135</v>
      </c>
      <c r="D11" s="43">
        <v>90.67</v>
      </c>
      <c r="E11" s="4">
        <v>0</v>
      </c>
      <c r="F11" s="4">
        <v>6.2</v>
      </c>
      <c r="G11" s="44">
        <f t="shared" si="1"/>
        <v>60</v>
      </c>
      <c r="H11" s="44">
        <f t="shared" si="2"/>
        <v>69.200999999999993</v>
      </c>
      <c r="I11" s="45">
        <f t="shared" si="5"/>
        <v>0.93617021276595702</v>
      </c>
      <c r="J11" s="46">
        <v>9.1999999999999993</v>
      </c>
      <c r="K11" s="45">
        <f t="shared" si="6"/>
        <v>0.29787234042553201</v>
      </c>
    </row>
    <row r="12" spans="1:11" s="47" customFormat="1" ht="14.25">
      <c r="A12" s="3">
        <v>9</v>
      </c>
      <c r="B12" s="4">
        <v>3120222052</v>
      </c>
      <c r="C12" s="4" t="s">
        <v>136</v>
      </c>
      <c r="D12" s="43">
        <v>91.07</v>
      </c>
      <c r="E12" s="4">
        <v>0</v>
      </c>
      <c r="F12" s="4">
        <v>1.2</v>
      </c>
      <c r="G12" s="44">
        <f t="shared" si="1"/>
        <v>60</v>
      </c>
      <c r="H12" s="44">
        <f t="shared" si="2"/>
        <v>69.320999999999998</v>
      </c>
      <c r="I12" s="45">
        <f t="shared" si="5"/>
        <v>0.61702127659574502</v>
      </c>
      <c r="J12" s="46">
        <v>3.95</v>
      </c>
      <c r="K12" s="45">
        <f t="shared" si="6"/>
        <v>0.72340425531914898</v>
      </c>
    </row>
    <row r="13" spans="1:11" s="47" customFormat="1" ht="14.25">
      <c r="A13" s="3">
        <v>10</v>
      </c>
      <c r="B13" s="4">
        <v>3120222053</v>
      </c>
      <c r="C13" s="4" t="s">
        <v>137</v>
      </c>
      <c r="D13" s="43">
        <v>91.23</v>
      </c>
      <c r="E13" s="4">
        <v>0</v>
      </c>
      <c r="F13" s="4">
        <v>4.2</v>
      </c>
      <c r="G13" s="44">
        <f t="shared" si="1"/>
        <v>60</v>
      </c>
      <c r="H13" s="44">
        <f t="shared" si="2"/>
        <v>69.369</v>
      </c>
      <c r="I13" s="45">
        <f t="shared" si="5"/>
        <v>0.51063829787234005</v>
      </c>
      <c r="J13" s="46">
        <v>6.7</v>
      </c>
      <c r="K13" s="45">
        <f t="shared" si="6"/>
        <v>0.57446808510638303</v>
      </c>
    </row>
    <row r="14" spans="1:11" s="47" customFormat="1" ht="14.25">
      <c r="A14" s="3">
        <v>11</v>
      </c>
      <c r="B14" s="4">
        <v>3120222054</v>
      </c>
      <c r="C14" s="4" t="s">
        <v>138</v>
      </c>
      <c r="D14" s="43">
        <v>91.28</v>
      </c>
      <c r="E14" s="4">
        <v>0</v>
      </c>
      <c r="F14" s="4">
        <v>7.2</v>
      </c>
      <c r="G14" s="44">
        <f t="shared" si="1"/>
        <v>60</v>
      </c>
      <c r="H14" s="44">
        <f t="shared" si="2"/>
        <v>69.384</v>
      </c>
      <c r="I14" s="45">
        <f t="shared" si="5"/>
        <v>0.46808510638297901</v>
      </c>
      <c r="J14" s="46">
        <v>10.199999999999999</v>
      </c>
      <c r="K14" s="45">
        <f t="shared" si="6"/>
        <v>0.23404255319148901</v>
      </c>
    </row>
    <row r="15" spans="1:11" s="47" customFormat="1" ht="14.25">
      <c r="A15" s="3">
        <v>12</v>
      </c>
      <c r="B15" s="4">
        <v>3120222055</v>
      </c>
      <c r="C15" s="4" t="s">
        <v>139</v>
      </c>
      <c r="D15" s="43">
        <v>90.9</v>
      </c>
      <c r="E15" s="4">
        <v>0.8</v>
      </c>
      <c r="F15" s="4">
        <v>4.4000000000000004</v>
      </c>
      <c r="G15" s="44">
        <f t="shared" si="1"/>
        <v>74</v>
      </c>
      <c r="H15" s="44">
        <f t="shared" si="2"/>
        <v>79.069999999999993</v>
      </c>
      <c r="I15" s="45">
        <f t="shared" si="5"/>
        <v>0.170212765957447</v>
      </c>
      <c r="J15" s="46">
        <v>7.4</v>
      </c>
      <c r="K15" s="45">
        <f t="shared" si="6"/>
        <v>0.51063829787234005</v>
      </c>
    </row>
    <row r="16" spans="1:11" s="47" customFormat="1" ht="14.25">
      <c r="A16" s="3">
        <v>13</v>
      </c>
      <c r="B16" s="4">
        <v>3120222056</v>
      </c>
      <c r="C16" s="4" t="s">
        <v>140</v>
      </c>
      <c r="D16" s="43">
        <v>90.82</v>
      </c>
      <c r="E16" s="4">
        <v>0</v>
      </c>
      <c r="F16" s="4">
        <v>6.5</v>
      </c>
      <c r="G16" s="44">
        <f t="shared" si="1"/>
        <v>60</v>
      </c>
      <c r="H16" s="44">
        <f t="shared" si="2"/>
        <v>69.245999999999995</v>
      </c>
      <c r="I16" s="45">
        <f t="shared" si="5"/>
        <v>0.85106382978723405</v>
      </c>
      <c r="J16" s="46">
        <v>8.5</v>
      </c>
      <c r="K16" s="45">
        <f t="shared" si="6"/>
        <v>0.40425531914893598</v>
      </c>
    </row>
    <row r="17" spans="1:11" s="47" customFormat="1" ht="14.25">
      <c r="A17" s="3">
        <v>14</v>
      </c>
      <c r="B17" s="4">
        <v>3120222059</v>
      </c>
      <c r="C17" s="4" t="s">
        <v>141</v>
      </c>
      <c r="D17" s="43">
        <v>91.06</v>
      </c>
      <c r="E17" s="4">
        <v>0</v>
      </c>
      <c r="F17" s="4">
        <v>5.6</v>
      </c>
      <c r="G17" s="44">
        <f t="shared" si="1"/>
        <v>60</v>
      </c>
      <c r="H17" s="44">
        <f t="shared" si="2"/>
        <v>69.317999999999998</v>
      </c>
      <c r="I17" s="45">
        <f t="shared" si="5"/>
        <v>0.63829787234042601</v>
      </c>
      <c r="J17" s="46">
        <v>5.95</v>
      </c>
      <c r="K17" s="45">
        <f t="shared" si="6"/>
        <v>0.59574468085106402</v>
      </c>
    </row>
    <row r="18" spans="1:11" s="47" customFormat="1" ht="14.25">
      <c r="A18" s="3">
        <v>15</v>
      </c>
      <c r="B18" s="4">
        <v>3120222060</v>
      </c>
      <c r="C18" s="4" t="s">
        <v>142</v>
      </c>
      <c r="D18" s="43">
        <v>91.37</v>
      </c>
      <c r="E18" s="4">
        <v>0</v>
      </c>
      <c r="F18" s="4">
        <v>5</v>
      </c>
      <c r="G18" s="44">
        <f t="shared" si="1"/>
        <v>60</v>
      </c>
      <c r="H18" s="44">
        <f t="shared" si="2"/>
        <v>69.411000000000001</v>
      </c>
      <c r="I18" s="45">
        <f t="shared" si="5"/>
        <v>0.42553191489361702</v>
      </c>
      <c r="J18" s="46">
        <v>6.8</v>
      </c>
      <c r="K18" s="45">
        <f t="shared" si="6"/>
        <v>0.55319148936170204</v>
      </c>
    </row>
    <row r="19" spans="1:11" s="47" customFormat="1" ht="14.25">
      <c r="A19" s="3">
        <v>16</v>
      </c>
      <c r="B19" s="4">
        <v>3120222061</v>
      </c>
      <c r="C19" s="4" t="s">
        <v>143</v>
      </c>
      <c r="D19" s="43">
        <v>91.43</v>
      </c>
      <c r="E19" s="4">
        <v>0</v>
      </c>
      <c r="F19" s="4">
        <v>9.5</v>
      </c>
      <c r="G19" s="44">
        <f t="shared" si="1"/>
        <v>60</v>
      </c>
      <c r="H19" s="44">
        <f t="shared" si="2"/>
        <v>69.429000000000002</v>
      </c>
      <c r="I19" s="45">
        <f t="shared" si="5"/>
        <v>0.38297872340425498</v>
      </c>
      <c r="J19" s="46">
        <v>11.05</v>
      </c>
      <c r="K19" s="45">
        <f t="shared" si="6"/>
        <v>0.21276595744680901</v>
      </c>
    </row>
    <row r="20" spans="1:11" s="47" customFormat="1" ht="14.25">
      <c r="A20" s="3">
        <v>17</v>
      </c>
      <c r="B20" s="4">
        <v>3120222062</v>
      </c>
      <c r="C20" s="4" t="s">
        <v>144</v>
      </c>
      <c r="D20" s="43">
        <v>91.06</v>
      </c>
      <c r="E20" s="4">
        <v>0</v>
      </c>
      <c r="F20" s="4">
        <v>4.5</v>
      </c>
      <c r="G20" s="44">
        <f t="shared" si="1"/>
        <v>60</v>
      </c>
      <c r="H20" s="44">
        <f t="shared" si="2"/>
        <v>69.317999999999998</v>
      </c>
      <c r="I20" s="45">
        <f t="shared" si="5"/>
        <v>0.63829787234042601</v>
      </c>
      <c r="J20" s="46">
        <v>5.3</v>
      </c>
      <c r="K20" s="45">
        <f t="shared" si="6"/>
        <v>0.63829787234042601</v>
      </c>
    </row>
    <row r="21" spans="1:11" s="47" customFormat="1" ht="14.25">
      <c r="A21" s="3">
        <v>18</v>
      </c>
      <c r="B21" s="4">
        <v>3120222063</v>
      </c>
      <c r="C21" s="4" t="s">
        <v>145</v>
      </c>
      <c r="D21" s="43">
        <v>91.71</v>
      </c>
      <c r="E21" s="4">
        <v>1.2</v>
      </c>
      <c r="F21" s="4">
        <v>1</v>
      </c>
      <c r="G21" s="44">
        <f t="shared" si="1"/>
        <v>81</v>
      </c>
      <c r="H21" s="44">
        <f t="shared" si="2"/>
        <v>84.212999999999994</v>
      </c>
      <c r="I21" s="45">
        <f t="shared" si="5"/>
        <v>6.3829787234042507E-2</v>
      </c>
      <c r="J21" s="46">
        <v>3.75</v>
      </c>
      <c r="K21" s="45">
        <f t="shared" si="6"/>
        <v>0.74468085106382997</v>
      </c>
    </row>
    <row r="22" spans="1:11" s="47" customFormat="1" ht="14.25">
      <c r="A22" s="3">
        <v>19</v>
      </c>
      <c r="B22" s="4">
        <v>3120222064</v>
      </c>
      <c r="C22" s="4" t="s">
        <v>146</v>
      </c>
      <c r="D22" s="43">
        <v>92.49</v>
      </c>
      <c r="E22" s="4">
        <v>0</v>
      </c>
      <c r="F22" s="4">
        <v>15.7</v>
      </c>
      <c r="G22" s="44">
        <f t="shared" si="1"/>
        <v>60</v>
      </c>
      <c r="H22" s="44">
        <f t="shared" si="2"/>
        <v>69.747</v>
      </c>
      <c r="I22" s="45">
        <f t="shared" si="5"/>
        <v>0.25531914893617003</v>
      </c>
      <c r="J22" s="46">
        <v>18.45</v>
      </c>
      <c r="K22" s="45">
        <f t="shared" si="6"/>
        <v>0.10638297872340401</v>
      </c>
    </row>
    <row r="23" spans="1:11" s="47" customFormat="1" ht="14.25">
      <c r="A23" s="3">
        <v>20</v>
      </c>
      <c r="B23" s="4">
        <v>3120222065</v>
      </c>
      <c r="C23" s="4" t="s">
        <v>147</v>
      </c>
      <c r="D23" s="43">
        <v>91.11</v>
      </c>
      <c r="E23" s="4">
        <v>0</v>
      </c>
      <c r="F23" s="4">
        <v>8.6999999999999993</v>
      </c>
      <c r="G23" s="44">
        <f t="shared" si="1"/>
        <v>60</v>
      </c>
      <c r="H23" s="44">
        <f t="shared" si="2"/>
        <v>69.332999999999998</v>
      </c>
      <c r="I23" s="45">
        <f t="shared" si="5"/>
        <v>0.55319148936170204</v>
      </c>
      <c r="J23" s="46">
        <v>9.75</v>
      </c>
      <c r="K23" s="45">
        <f t="shared" si="6"/>
        <v>0.25531914893617003</v>
      </c>
    </row>
    <row r="24" spans="1:11" s="47" customFormat="1" ht="14.25">
      <c r="A24" s="3">
        <v>21</v>
      </c>
      <c r="B24" s="4">
        <v>3120222066</v>
      </c>
      <c r="C24" s="4" t="s">
        <v>148</v>
      </c>
      <c r="D24" s="43">
        <v>90.83</v>
      </c>
      <c r="E24" s="4">
        <v>0</v>
      </c>
      <c r="F24" s="4">
        <v>5.7</v>
      </c>
      <c r="G24" s="44">
        <f t="shared" si="1"/>
        <v>60</v>
      </c>
      <c r="H24" s="44">
        <f t="shared" si="2"/>
        <v>69.248999999999995</v>
      </c>
      <c r="I24" s="45">
        <f t="shared" si="5"/>
        <v>0.82978723404255295</v>
      </c>
      <c r="J24" s="46">
        <v>8.4499999999999993</v>
      </c>
      <c r="K24" s="45">
        <f t="shared" si="6"/>
        <v>0.42553191489361702</v>
      </c>
    </row>
    <row r="25" spans="1:11" s="47" customFormat="1" ht="14.25">
      <c r="A25" s="3">
        <v>22</v>
      </c>
      <c r="B25" s="4">
        <v>3120222067</v>
      </c>
      <c r="C25" s="4" t="s">
        <v>149</v>
      </c>
      <c r="D25" s="43">
        <v>90.88</v>
      </c>
      <c r="E25" s="4">
        <v>0</v>
      </c>
      <c r="F25" s="4">
        <v>6.5</v>
      </c>
      <c r="G25" s="44">
        <f t="shared" si="1"/>
        <v>60</v>
      </c>
      <c r="H25" s="44">
        <f t="shared" si="2"/>
        <v>69.263999999999996</v>
      </c>
      <c r="I25" s="45">
        <f t="shared" si="5"/>
        <v>0.78723404255319196</v>
      </c>
      <c r="J25" s="46">
        <v>7.85</v>
      </c>
      <c r="K25" s="45">
        <f t="shared" si="6"/>
        <v>0.48936170212766</v>
      </c>
    </row>
    <row r="26" spans="1:11" s="47" customFormat="1" ht="14.25">
      <c r="A26" s="3">
        <v>23</v>
      </c>
      <c r="B26" s="4">
        <v>3120222068</v>
      </c>
      <c r="C26" s="4" t="s">
        <v>150</v>
      </c>
      <c r="D26" s="43">
        <v>91.01</v>
      </c>
      <c r="E26" s="4">
        <v>0</v>
      </c>
      <c r="F26" s="4">
        <v>15.2</v>
      </c>
      <c r="G26" s="44">
        <f t="shared" si="1"/>
        <v>60</v>
      </c>
      <c r="H26" s="44">
        <f t="shared" si="2"/>
        <v>69.302999999999997</v>
      </c>
      <c r="I26" s="45">
        <f t="shared" si="5"/>
        <v>0.72340425531914898</v>
      </c>
      <c r="J26" s="46">
        <v>16.7</v>
      </c>
      <c r="K26" s="45">
        <f t="shared" si="6"/>
        <v>0.14893617021276601</v>
      </c>
    </row>
    <row r="27" spans="1:11" s="47" customFormat="1" ht="14.25">
      <c r="A27" s="3">
        <v>24</v>
      </c>
      <c r="B27" s="4">
        <v>3120222069</v>
      </c>
      <c r="C27" s="4" t="s">
        <v>151</v>
      </c>
      <c r="D27" s="43">
        <v>91.27</v>
      </c>
      <c r="E27" s="4">
        <v>0</v>
      </c>
      <c r="F27" s="4">
        <v>5.7</v>
      </c>
      <c r="G27" s="44">
        <f t="shared" si="1"/>
        <v>60</v>
      </c>
      <c r="H27" s="44">
        <f t="shared" si="2"/>
        <v>69.381</v>
      </c>
      <c r="I27" s="45">
        <f t="shared" si="5"/>
        <v>0.48936170212766</v>
      </c>
      <c r="J27" s="46">
        <v>8.6999999999999993</v>
      </c>
      <c r="K27" s="45">
        <f t="shared" si="6"/>
        <v>0.38297872340425498</v>
      </c>
    </row>
    <row r="28" spans="1:11" s="47" customFormat="1" ht="14.25">
      <c r="A28" s="3">
        <v>25</v>
      </c>
      <c r="B28" s="4">
        <v>3120222070</v>
      </c>
      <c r="C28" s="4" t="s">
        <v>152</v>
      </c>
      <c r="D28" s="43">
        <v>92.39</v>
      </c>
      <c r="E28" s="4">
        <v>0</v>
      </c>
      <c r="F28" s="4">
        <v>10.7</v>
      </c>
      <c r="G28" s="44">
        <f t="shared" si="1"/>
        <v>60</v>
      </c>
      <c r="H28" s="44">
        <f t="shared" si="2"/>
        <v>69.716999999999999</v>
      </c>
      <c r="I28" s="45">
        <f t="shared" si="5"/>
        <v>0.29787234042553201</v>
      </c>
      <c r="J28" s="46">
        <v>13.7</v>
      </c>
      <c r="K28" s="45">
        <f t="shared" si="6"/>
        <v>0.19148936170212799</v>
      </c>
    </row>
    <row r="29" spans="1:11" s="47" customFormat="1" ht="14.25">
      <c r="A29" s="3">
        <v>26</v>
      </c>
      <c r="B29" s="4">
        <v>3120222071</v>
      </c>
      <c r="C29" s="4" t="s">
        <v>153</v>
      </c>
      <c r="D29" s="43">
        <v>92.18</v>
      </c>
      <c r="E29" s="4">
        <v>0</v>
      </c>
      <c r="F29" s="4">
        <v>6.6</v>
      </c>
      <c r="G29" s="44">
        <f t="shared" si="1"/>
        <v>60</v>
      </c>
      <c r="H29" s="44">
        <f t="shared" si="2"/>
        <v>69.653999999999996</v>
      </c>
      <c r="I29" s="45">
        <f t="shared" si="5"/>
        <v>0.319148936170213</v>
      </c>
      <c r="J29" s="46">
        <v>9.1</v>
      </c>
      <c r="K29" s="45">
        <f t="shared" si="6"/>
        <v>0.340425531914894</v>
      </c>
    </row>
    <row r="30" spans="1:11" s="47" customFormat="1" ht="14.25">
      <c r="A30" s="3">
        <v>27</v>
      </c>
      <c r="B30" s="4">
        <v>3120222072</v>
      </c>
      <c r="C30" s="4" t="s">
        <v>154</v>
      </c>
      <c r="D30" s="43">
        <v>90.85</v>
      </c>
      <c r="E30" s="4">
        <v>0</v>
      </c>
      <c r="F30" s="4">
        <v>2.5</v>
      </c>
      <c r="G30" s="44">
        <f t="shared" si="1"/>
        <v>60</v>
      </c>
      <c r="H30" s="44">
        <f t="shared" si="2"/>
        <v>69.254999999999995</v>
      </c>
      <c r="I30" s="45">
        <f t="shared" si="5"/>
        <v>0.80851063829787195</v>
      </c>
      <c r="J30" s="46">
        <v>2.5</v>
      </c>
      <c r="K30" s="45">
        <f t="shared" si="6"/>
        <v>0.76595744680851097</v>
      </c>
    </row>
    <row r="31" spans="1:11" s="47" customFormat="1" ht="14.25">
      <c r="A31" s="3">
        <v>28</v>
      </c>
      <c r="B31" s="4">
        <v>3120222074</v>
      </c>
      <c r="C31" s="4" t="s">
        <v>155</v>
      </c>
      <c r="D31" s="43">
        <v>91.33</v>
      </c>
      <c r="E31" s="4">
        <v>0</v>
      </c>
      <c r="F31" s="4">
        <v>15.7</v>
      </c>
      <c r="G31" s="44">
        <f t="shared" si="1"/>
        <v>60</v>
      </c>
      <c r="H31" s="44">
        <f t="shared" si="2"/>
        <v>69.399000000000001</v>
      </c>
      <c r="I31" s="45">
        <f t="shared" si="5"/>
        <v>0.44680851063829802</v>
      </c>
      <c r="J31" s="46">
        <v>17.7</v>
      </c>
      <c r="K31" s="45">
        <f t="shared" si="6"/>
        <v>0.12765957446808501</v>
      </c>
    </row>
    <row r="32" spans="1:11" s="47" customFormat="1" ht="14.25">
      <c r="A32" s="3">
        <v>29</v>
      </c>
      <c r="B32" s="4">
        <v>3120222075</v>
      </c>
      <c r="C32" s="4" t="s">
        <v>156</v>
      </c>
      <c r="D32" s="43">
        <v>91.29</v>
      </c>
      <c r="E32" s="4">
        <v>0.8</v>
      </c>
      <c r="F32" s="4">
        <v>4.2</v>
      </c>
      <c r="G32" s="44">
        <f t="shared" si="1"/>
        <v>74</v>
      </c>
      <c r="H32" s="44">
        <f t="shared" si="2"/>
        <v>79.186999999999998</v>
      </c>
      <c r="I32" s="45">
        <f t="shared" si="5"/>
        <v>0.12765957446808501</v>
      </c>
      <c r="J32" s="46">
        <v>4.5</v>
      </c>
      <c r="K32" s="45">
        <f t="shared" si="6"/>
        <v>0.680851063829787</v>
      </c>
    </row>
    <row r="33" spans="1:11" s="47" customFormat="1" ht="14.25">
      <c r="A33" s="3">
        <v>30</v>
      </c>
      <c r="B33" s="4">
        <v>3120222076</v>
      </c>
      <c r="C33" s="4" t="s">
        <v>157</v>
      </c>
      <c r="D33" s="43">
        <v>93.06</v>
      </c>
      <c r="E33" s="4">
        <v>0</v>
      </c>
      <c r="F33" s="4">
        <v>7.7</v>
      </c>
      <c r="G33" s="44">
        <f t="shared" si="1"/>
        <v>60</v>
      </c>
      <c r="H33" s="44">
        <f t="shared" si="2"/>
        <v>69.918000000000006</v>
      </c>
      <c r="I33" s="45">
        <f t="shared" si="5"/>
        <v>0.21276595744680901</v>
      </c>
      <c r="J33" s="46">
        <v>9.1999999999999993</v>
      </c>
      <c r="K33" s="45">
        <f t="shared" si="6"/>
        <v>0.29787234042553201</v>
      </c>
    </row>
    <row r="34" spans="1:11" s="47" customFormat="1" ht="14.25">
      <c r="A34" s="3">
        <v>31</v>
      </c>
      <c r="B34" s="4">
        <v>3120222077</v>
      </c>
      <c r="C34" s="4" t="s">
        <v>158</v>
      </c>
      <c r="D34" s="43">
        <v>92.16</v>
      </c>
      <c r="E34" s="4">
        <v>0</v>
      </c>
      <c r="F34" s="4">
        <v>16.399999999999999</v>
      </c>
      <c r="G34" s="44">
        <f t="shared" si="1"/>
        <v>60</v>
      </c>
      <c r="H34" s="44">
        <f t="shared" si="2"/>
        <v>69.647999999999996</v>
      </c>
      <c r="I34" s="45">
        <f t="shared" si="5"/>
        <v>0.340425531914894</v>
      </c>
      <c r="J34" s="46">
        <v>19.149999999999999</v>
      </c>
      <c r="K34" s="45">
        <f t="shared" si="6"/>
        <v>8.5106382978723402E-2</v>
      </c>
    </row>
    <row r="35" spans="1:11" s="47" customFormat="1" ht="14.25">
      <c r="A35" s="3">
        <v>32</v>
      </c>
      <c r="B35" s="4">
        <v>3120222078</v>
      </c>
      <c r="C35" s="4" t="s">
        <v>159</v>
      </c>
      <c r="D35" s="43">
        <v>91.98</v>
      </c>
      <c r="E35" s="4">
        <v>0.8</v>
      </c>
      <c r="F35" s="4">
        <v>3.2</v>
      </c>
      <c r="G35" s="44">
        <f t="shared" si="1"/>
        <v>74</v>
      </c>
      <c r="H35" s="44">
        <f t="shared" si="2"/>
        <v>79.394000000000005</v>
      </c>
      <c r="I35" s="45">
        <f t="shared" si="5"/>
        <v>0.10638297872340401</v>
      </c>
      <c r="J35" s="46">
        <v>4.2</v>
      </c>
      <c r="K35" s="45">
        <f t="shared" si="6"/>
        <v>0.70212765957446799</v>
      </c>
    </row>
    <row r="36" spans="1:11" s="47" customFormat="1" ht="14.25">
      <c r="A36" s="3">
        <v>33</v>
      </c>
      <c r="B36" s="4">
        <v>3120222079</v>
      </c>
      <c r="C36" s="4" t="s">
        <v>160</v>
      </c>
      <c r="D36" s="43">
        <v>92.17</v>
      </c>
      <c r="E36" s="4">
        <v>2</v>
      </c>
      <c r="F36" s="4">
        <v>21.2</v>
      </c>
      <c r="G36" s="44">
        <f t="shared" si="1"/>
        <v>95</v>
      </c>
      <c r="H36" s="44">
        <f t="shared" si="2"/>
        <v>94.150999999999996</v>
      </c>
      <c r="I36" s="45">
        <f t="shared" si="5"/>
        <v>2.1276595744680899E-2</v>
      </c>
      <c r="J36" s="46">
        <v>23.7</v>
      </c>
      <c r="K36" s="45">
        <f t="shared" si="6"/>
        <v>4.2553191489361701E-2</v>
      </c>
    </row>
    <row r="37" spans="1:11" s="47" customFormat="1" ht="14.25">
      <c r="A37" s="3">
        <v>34</v>
      </c>
      <c r="B37" s="4">
        <v>3120222080</v>
      </c>
      <c r="C37" s="4" t="s">
        <v>161</v>
      </c>
      <c r="D37" s="43">
        <v>91.15</v>
      </c>
      <c r="E37" s="4">
        <v>0</v>
      </c>
      <c r="F37" s="4">
        <v>16.2</v>
      </c>
      <c r="G37" s="44">
        <f t="shared" si="1"/>
        <v>60</v>
      </c>
      <c r="H37" s="44">
        <f t="shared" si="2"/>
        <v>69.344999999999999</v>
      </c>
      <c r="I37" s="45">
        <f t="shared" si="5"/>
        <v>0.53191489361702105</v>
      </c>
      <c r="J37" s="46">
        <v>15</v>
      </c>
      <c r="K37" s="45">
        <f t="shared" si="6"/>
        <v>0.170212765957447</v>
      </c>
    </row>
    <row r="38" spans="1:11" s="47" customFormat="1" ht="14.25">
      <c r="A38" s="3">
        <v>35</v>
      </c>
      <c r="B38" s="4">
        <v>3120222081</v>
      </c>
      <c r="C38" s="4" t="s">
        <v>162</v>
      </c>
      <c r="D38" s="43">
        <v>91.09</v>
      </c>
      <c r="E38" s="4">
        <v>0</v>
      </c>
      <c r="F38" s="4">
        <v>8.5</v>
      </c>
      <c r="G38" s="44">
        <f t="shared" si="1"/>
        <v>60</v>
      </c>
      <c r="H38" s="44">
        <f t="shared" si="2"/>
        <v>69.326999999999998</v>
      </c>
      <c r="I38" s="45">
        <f t="shared" si="5"/>
        <v>0.57446808510638303</v>
      </c>
      <c r="J38" s="46">
        <v>9.3000000000000007</v>
      </c>
      <c r="K38" s="45">
        <f t="shared" si="6"/>
        <v>0.27659574468085102</v>
      </c>
    </row>
    <row r="39" spans="1:11" s="47" customFormat="1" ht="14.25">
      <c r="A39" s="3">
        <v>36</v>
      </c>
      <c r="B39" s="4">
        <v>3120222082</v>
      </c>
      <c r="C39" s="4" t="s">
        <v>163</v>
      </c>
      <c r="D39" s="43">
        <v>91.03</v>
      </c>
      <c r="E39" s="4">
        <v>0</v>
      </c>
      <c r="F39" s="4">
        <v>4</v>
      </c>
      <c r="G39" s="44">
        <f t="shared" si="1"/>
        <v>60</v>
      </c>
      <c r="H39" s="44">
        <f t="shared" si="2"/>
        <v>69.308999999999997</v>
      </c>
      <c r="I39" s="45">
        <f t="shared" si="5"/>
        <v>0.680851063829787</v>
      </c>
      <c r="J39" s="46">
        <v>7</v>
      </c>
      <c r="K39" s="45">
        <f t="shared" si="6"/>
        <v>0.53191489361702105</v>
      </c>
    </row>
    <row r="40" spans="1:11" s="47" customFormat="1" ht="14.25">
      <c r="A40" s="3">
        <v>37</v>
      </c>
      <c r="B40" s="4">
        <v>3120222083</v>
      </c>
      <c r="C40" s="4" t="s">
        <v>164</v>
      </c>
      <c r="D40" s="43">
        <v>91.01</v>
      </c>
      <c r="E40" s="4">
        <v>0.8</v>
      </c>
      <c r="F40" s="4">
        <v>23</v>
      </c>
      <c r="G40" s="44">
        <f t="shared" si="1"/>
        <v>74</v>
      </c>
      <c r="H40" s="44">
        <f t="shared" si="2"/>
        <v>79.102999999999994</v>
      </c>
      <c r="I40" s="45">
        <f t="shared" si="5"/>
        <v>0.14893617021276601</v>
      </c>
      <c r="J40" s="46">
        <v>24</v>
      </c>
      <c r="K40" s="45">
        <f t="shared" si="6"/>
        <v>2.1276595744680899E-2</v>
      </c>
    </row>
    <row r="41" spans="1:11" s="47" customFormat="1" ht="14.25">
      <c r="A41" s="3">
        <v>38</v>
      </c>
      <c r="B41" s="4">
        <v>3120222084</v>
      </c>
      <c r="C41" s="4" t="s">
        <v>165</v>
      </c>
      <c r="D41" s="43">
        <v>91.43</v>
      </c>
      <c r="E41" s="4">
        <v>1</v>
      </c>
      <c r="F41" s="4">
        <v>13.5</v>
      </c>
      <c r="G41" s="44">
        <f t="shared" si="1"/>
        <v>77.5</v>
      </c>
      <c r="H41" s="44">
        <f t="shared" si="2"/>
        <v>81.679000000000002</v>
      </c>
      <c r="I41" s="45">
        <f t="shared" si="5"/>
        <v>8.5106382978723402E-2</v>
      </c>
      <c r="J41" s="46">
        <v>9.1</v>
      </c>
      <c r="K41" s="45">
        <f t="shared" si="6"/>
        <v>0.340425531914894</v>
      </c>
    </row>
    <row r="42" spans="1:11" s="47" customFormat="1" ht="14.25">
      <c r="A42" s="3">
        <v>39</v>
      </c>
      <c r="B42" s="4">
        <v>3120222085</v>
      </c>
      <c r="C42" s="4" t="s">
        <v>166</v>
      </c>
      <c r="D42" s="43">
        <v>91.01</v>
      </c>
      <c r="E42" s="4">
        <v>2</v>
      </c>
      <c r="F42" s="4">
        <v>7.5</v>
      </c>
      <c r="G42" s="44">
        <f t="shared" si="1"/>
        <v>95</v>
      </c>
      <c r="H42" s="44">
        <f t="shared" si="2"/>
        <v>93.802999999999997</v>
      </c>
      <c r="I42" s="45">
        <f t="shared" si="5"/>
        <v>4.2553191489361701E-2</v>
      </c>
      <c r="J42" s="46">
        <v>-1.6</v>
      </c>
      <c r="K42" s="45">
        <f t="shared" si="6"/>
        <v>0.78723404255319196</v>
      </c>
    </row>
    <row r="43" spans="1:11" s="47" customFormat="1" ht="14.25">
      <c r="A43" s="3">
        <v>40</v>
      </c>
      <c r="B43" s="4">
        <v>3120222086</v>
      </c>
      <c r="C43" s="4" t="s">
        <v>167</v>
      </c>
      <c r="D43" s="43">
        <v>91.43</v>
      </c>
      <c r="E43" s="4">
        <v>0</v>
      </c>
      <c r="F43" s="4">
        <v>6</v>
      </c>
      <c r="G43" s="44">
        <f t="shared" si="1"/>
        <v>60</v>
      </c>
      <c r="H43" s="44">
        <f t="shared" si="2"/>
        <v>69.429000000000002</v>
      </c>
      <c r="I43" s="45">
        <f t="shared" si="5"/>
        <v>0.38297872340425498</v>
      </c>
      <c r="J43" s="46">
        <v>-2.6</v>
      </c>
      <c r="K43" s="45">
        <f t="shared" si="6"/>
        <v>0.87234042553191504</v>
      </c>
    </row>
    <row r="44" spans="1:11" s="47" customFormat="1" ht="14.25">
      <c r="A44" s="3">
        <v>41</v>
      </c>
      <c r="B44" s="4">
        <v>3120222088</v>
      </c>
      <c r="C44" s="4" t="s">
        <v>168</v>
      </c>
      <c r="D44" s="43">
        <v>91.58</v>
      </c>
      <c r="E44" s="4">
        <v>0</v>
      </c>
      <c r="F44" s="4">
        <v>2.7</v>
      </c>
      <c r="G44" s="44">
        <f t="shared" si="1"/>
        <v>60</v>
      </c>
      <c r="H44" s="44">
        <f t="shared" si="2"/>
        <v>69.474000000000004</v>
      </c>
      <c r="I44" s="45">
        <f t="shared" si="5"/>
        <v>0.36170212765957399</v>
      </c>
      <c r="J44" s="46">
        <v>-2.5</v>
      </c>
      <c r="K44" s="45">
        <f t="shared" si="6"/>
        <v>0.85106382978723405</v>
      </c>
    </row>
    <row r="45" spans="1:11" s="47" customFormat="1" ht="14.25">
      <c r="A45" s="3">
        <v>42</v>
      </c>
      <c r="B45" s="4">
        <v>3120222089</v>
      </c>
      <c r="C45" s="4" t="s">
        <v>169</v>
      </c>
      <c r="D45" s="43">
        <v>91.09</v>
      </c>
      <c r="E45" s="4">
        <v>0</v>
      </c>
      <c r="F45" s="4">
        <v>6</v>
      </c>
      <c r="G45" s="44">
        <f t="shared" si="1"/>
        <v>60</v>
      </c>
      <c r="H45" s="44">
        <f t="shared" si="2"/>
        <v>69.326999999999998</v>
      </c>
      <c r="I45" s="45">
        <f t="shared" si="5"/>
        <v>0.57446808510638303</v>
      </c>
      <c r="J45" s="46">
        <v>-2.2000000000000002</v>
      </c>
      <c r="K45" s="45">
        <f t="shared" si="6"/>
        <v>0.82978723404255295</v>
      </c>
    </row>
    <row r="46" spans="1:11" s="47" customFormat="1" ht="14.25">
      <c r="A46" s="3">
        <v>43</v>
      </c>
      <c r="B46" s="4">
        <v>3120222090</v>
      </c>
      <c r="C46" s="4" t="s">
        <v>170</v>
      </c>
      <c r="D46" s="43">
        <v>89.86</v>
      </c>
      <c r="E46" s="4">
        <v>0</v>
      </c>
      <c r="F46" s="4">
        <v>1.5</v>
      </c>
      <c r="G46" s="44">
        <f t="shared" si="1"/>
        <v>60</v>
      </c>
      <c r="H46" s="44">
        <f t="shared" si="2"/>
        <v>68.957999999999998</v>
      </c>
      <c r="I46" s="45">
        <f t="shared" si="5"/>
        <v>0.95744680851063801</v>
      </c>
      <c r="J46" s="46">
        <v>-7.9</v>
      </c>
      <c r="K46" s="45">
        <f t="shared" si="6"/>
        <v>0.93617021276595702</v>
      </c>
    </row>
    <row r="47" spans="1:11" s="47" customFormat="1" ht="14.25">
      <c r="A47" s="3">
        <v>44</v>
      </c>
      <c r="B47" s="4">
        <v>3120222091</v>
      </c>
      <c r="C47" s="4" t="s">
        <v>171</v>
      </c>
      <c r="D47" s="43">
        <v>90.78</v>
      </c>
      <c r="E47" s="4">
        <v>0</v>
      </c>
      <c r="F47" s="4">
        <v>5.7</v>
      </c>
      <c r="G47" s="44">
        <f t="shared" si="1"/>
        <v>60</v>
      </c>
      <c r="H47" s="44">
        <f t="shared" si="2"/>
        <v>69.233999999999995</v>
      </c>
      <c r="I47" s="45">
        <f t="shared" si="5"/>
        <v>0.89361702127659604</v>
      </c>
      <c r="J47" s="46">
        <v>-1.7</v>
      </c>
      <c r="K47" s="45">
        <f t="shared" si="6"/>
        <v>0.80851063829787195</v>
      </c>
    </row>
    <row r="48" spans="1:11" s="47" customFormat="1" ht="14.25">
      <c r="A48" s="3">
        <v>45</v>
      </c>
      <c r="B48" s="4">
        <v>3120312009</v>
      </c>
      <c r="C48" s="4" t="s">
        <v>172</v>
      </c>
      <c r="D48" s="43">
        <v>90.71</v>
      </c>
      <c r="E48" s="4">
        <v>0</v>
      </c>
      <c r="F48" s="4">
        <v>0</v>
      </c>
      <c r="G48" s="44">
        <f t="shared" si="1"/>
        <v>60</v>
      </c>
      <c r="H48" s="44">
        <f t="shared" si="2"/>
        <v>69.212999999999994</v>
      </c>
      <c r="I48" s="45">
        <f t="shared" si="5"/>
        <v>0.91489361702127703</v>
      </c>
      <c r="J48" s="46">
        <v>-4.5</v>
      </c>
      <c r="K48" s="45">
        <f t="shared" si="6"/>
        <v>0.91489361702127703</v>
      </c>
    </row>
    <row r="49" spans="1:11" s="47" customFormat="1" ht="14.25">
      <c r="A49" s="3">
        <v>46</v>
      </c>
      <c r="B49" s="4">
        <v>3120402005</v>
      </c>
      <c r="C49" s="4" t="s">
        <v>173</v>
      </c>
      <c r="D49" s="43">
        <v>91</v>
      </c>
      <c r="E49" s="4">
        <v>0</v>
      </c>
      <c r="F49" s="4">
        <v>8</v>
      </c>
      <c r="G49" s="44">
        <f t="shared" si="1"/>
        <v>60</v>
      </c>
      <c r="H49" s="44">
        <f t="shared" si="2"/>
        <v>69.3</v>
      </c>
      <c r="I49" s="45">
        <f t="shared" si="5"/>
        <v>0.74468085106382997</v>
      </c>
      <c r="J49" s="46">
        <v>8</v>
      </c>
      <c r="K49" s="45">
        <f t="shared" si="6"/>
        <v>0.44680851063829802</v>
      </c>
    </row>
    <row r="50" spans="1:11" s="47" customFormat="1" ht="14.25">
      <c r="A50" s="3">
        <v>47</v>
      </c>
      <c r="B50" s="4">
        <v>3120612041</v>
      </c>
      <c r="C50" s="4" t="s">
        <v>174</v>
      </c>
      <c r="D50" s="43">
        <v>89.63</v>
      </c>
      <c r="E50" s="4">
        <v>0</v>
      </c>
      <c r="F50" s="4">
        <v>11.5</v>
      </c>
      <c r="G50" s="44">
        <f t="shared" si="1"/>
        <v>60</v>
      </c>
      <c r="H50" s="44">
        <f t="shared" si="2"/>
        <v>68.888999999999996</v>
      </c>
      <c r="I50" s="45">
        <f t="shared" si="5"/>
        <v>0.97872340425531901</v>
      </c>
      <c r="J50" s="46">
        <v>-8.1</v>
      </c>
      <c r="K50" s="45">
        <f t="shared" si="6"/>
        <v>0.95744680851063801</v>
      </c>
    </row>
    <row r="51" spans="1:11" s="41" customFormat="1">
      <c r="B51" s="41" t="s">
        <v>34</v>
      </c>
    </row>
    <row r="52" spans="1:11" s="41" customFormat="1">
      <c r="B52" s="41" t="s">
        <v>35</v>
      </c>
    </row>
    <row r="53" spans="1:11" s="41" customFormat="1">
      <c r="B53" s="41" t="s">
        <v>36</v>
      </c>
    </row>
    <row r="54" spans="1:11" s="42" customFormat="1">
      <c r="B54" s="41" t="s">
        <v>37</v>
      </c>
    </row>
  </sheetData>
  <sortState ref="B3:H50">
    <sortCondition ref="B3:B50"/>
  </sortState>
  <mergeCells count="2">
    <mergeCell ref="A1:K1"/>
    <mergeCell ref="A2:K2"/>
  </mergeCells>
  <phoneticPr fontId="10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3"/>
  <sheetViews>
    <sheetView workbookViewId="0">
      <selection sqref="A1:XFD1"/>
    </sheetView>
  </sheetViews>
  <sheetFormatPr defaultColWidth="9" defaultRowHeight="13.5"/>
  <cols>
    <col min="1" max="1" width="4.5" style="20" customWidth="1"/>
    <col min="2" max="2" width="10.75" style="20" customWidth="1"/>
    <col min="3" max="3" width="8" style="20" customWidth="1"/>
    <col min="4" max="4" width="6.5" style="20" customWidth="1"/>
    <col min="5" max="5" width="8" style="20" customWidth="1"/>
    <col min="6" max="6" width="6.625" style="20" hidden="1" customWidth="1"/>
    <col min="7" max="7" width="7.375" style="20" customWidth="1"/>
    <col min="8" max="8" width="12.625" style="20"/>
    <col min="9" max="9" width="7.875" style="20" customWidth="1"/>
    <col min="10" max="10" width="7.5" style="20" customWidth="1"/>
    <col min="11" max="16384" width="9" style="20"/>
  </cols>
  <sheetData>
    <row r="1" spans="1:11" s="49" customFormat="1" ht="36.75" customHeight="1">
      <c r="A1" s="19" t="s">
        <v>301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4.25">
      <c r="A2" s="21" t="s">
        <v>298</v>
      </c>
      <c r="B2" s="21"/>
      <c r="C2" s="21"/>
      <c r="D2" s="21"/>
      <c r="E2" s="21"/>
      <c r="F2" s="21"/>
    </row>
    <row r="3" spans="1:11" s="13" customFormat="1" ht="46.5" customHeight="1">
      <c r="A3" s="12" t="s">
        <v>288</v>
      </c>
      <c r="B3" s="12" t="s">
        <v>289</v>
      </c>
      <c r="C3" s="12" t="s">
        <v>290</v>
      </c>
      <c r="D3" s="12" t="s">
        <v>291</v>
      </c>
      <c r="E3" s="12" t="s">
        <v>292</v>
      </c>
      <c r="F3" s="12" t="s">
        <v>293</v>
      </c>
      <c r="G3" s="12" t="s">
        <v>294</v>
      </c>
      <c r="H3" s="12" t="s">
        <v>295</v>
      </c>
      <c r="I3" s="12" t="s">
        <v>296</v>
      </c>
      <c r="J3" s="12" t="s">
        <v>293</v>
      </c>
      <c r="K3" s="12" t="s">
        <v>287</v>
      </c>
    </row>
    <row r="4" spans="1:11" ht="14.25">
      <c r="A4" s="3">
        <v>1</v>
      </c>
      <c r="B4" s="4">
        <v>3120111070</v>
      </c>
      <c r="C4" s="4" t="s">
        <v>175</v>
      </c>
      <c r="D4" s="5">
        <v>92.5</v>
      </c>
      <c r="E4" s="4">
        <v>0.6</v>
      </c>
      <c r="F4" s="4">
        <v>0</v>
      </c>
      <c r="G4" s="11">
        <f t="shared" ref="G4" si="0">60+(E4-0.6)*35/(4.8-0.6)</f>
        <v>60</v>
      </c>
      <c r="H4" s="11">
        <f t="shared" ref="H4" si="1">D4*0.3+G4*0.7</f>
        <v>69.75</v>
      </c>
      <c r="I4" s="17">
        <f>RANK(H4,$H$4:$H$39)/36</f>
        <v>0.88888888888888884</v>
      </c>
      <c r="J4" s="18">
        <v>1</v>
      </c>
      <c r="K4" s="17">
        <f>RANK(J4,$J$4:$J$39)/36</f>
        <v>0.3611111111111111</v>
      </c>
    </row>
    <row r="5" spans="1:11" ht="14.25">
      <c r="A5" s="3">
        <v>2</v>
      </c>
      <c r="B5" s="4">
        <v>3130222001</v>
      </c>
      <c r="C5" s="4" t="s">
        <v>176</v>
      </c>
      <c r="D5" s="5">
        <v>94</v>
      </c>
      <c r="E5" s="4">
        <v>0.9</v>
      </c>
      <c r="F5" s="4">
        <v>1</v>
      </c>
      <c r="G5" s="11">
        <f t="shared" ref="G5:G39" si="2">60+(E5-0.6)*35/(4.8-0.6)</f>
        <v>62.5</v>
      </c>
      <c r="H5" s="11">
        <f t="shared" ref="H5:H39" si="3">D5*0.3+G5*0.7</f>
        <v>71.95</v>
      </c>
      <c r="I5" s="17">
        <f t="shared" ref="I5" si="4">RANK(H5,$H$4:$H$39)/36</f>
        <v>0.58333333333333337</v>
      </c>
      <c r="J5" s="18">
        <v>-0.2</v>
      </c>
      <c r="K5" s="17">
        <f t="shared" ref="K5" si="5">RANK(J5,$J$4:$J$39)/36</f>
        <v>0.63888888888888884</v>
      </c>
    </row>
    <row r="6" spans="1:11" ht="14.25">
      <c r="A6" s="3">
        <v>3</v>
      </c>
      <c r="B6" s="4">
        <v>3130222002</v>
      </c>
      <c r="C6" s="4" t="s">
        <v>177</v>
      </c>
      <c r="D6" s="5">
        <v>96</v>
      </c>
      <c r="E6" s="4">
        <v>1.1000000000000001</v>
      </c>
      <c r="F6" s="4">
        <v>4.7</v>
      </c>
      <c r="G6" s="11">
        <f t="shared" si="2"/>
        <v>64.166666666666671</v>
      </c>
      <c r="H6" s="11">
        <f t="shared" si="3"/>
        <v>73.716666666666669</v>
      </c>
      <c r="I6" s="17">
        <f t="shared" ref="I6:I39" si="6">RANK(H6,$H$4:$H$39)/36</f>
        <v>0.3611111111111111</v>
      </c>
      <c r="J6" s="18">
        <v>4.7</v>
      </c>
      <c r="K6" s="17">
        <f t="shared" ref="K6:K39" si="7">RANK(J6,$J$4:$J$39)/36</f>
        <v>8.3333333333333329E-2</v>
      </c>
    </row>
    <row r="7" spans="1:11" ht="14.25">
      <c r="A7" s="3">
        <v>4</v>
      </c>
      <c r="B7" s="4">
        <v>3130222004</v>
      </c>
      <c r="C7" s="4" t="s">
        <v>178</v>
      </c>
      <c r="D7" s="5">
        <v>95</v>
      </c>
      <c r="E7" s="4">
        <v>0.6</v>
      </c>
      <c r="F7" s="4">
        <v>1.2</v>
      </c>
      <c r="G7" s="11">
        <f t="shared" si="2"/>
        <v>60</v>
      </c>
      <c r="H7" s="11">
        <f t="shared" si="3"/>
        <v>70.5</v>
      </c>
      <c r="I7" s="17">
        <f t="shared" si="6"/>
        <v>0.66666666666666663</v>
      </c>
      <c r="J7" s="18">
        <v>0.4</v>
      </c>
      <c r="K7" s="17">
        <f t="shared" si="7"/>
        <v>0.47222222222222221</v>
      </c>
    </row>
    <row r="8" spans="1:11" ht="14.25">
      <c r="A8" s="3">
        <v>5</v>
      </c>
      <c r="B8" s="4">
        <v>3130222005</v>
      </c>
      <c r="C8" s="4" t="s">
        <v>179</v>
      </c>
      <c r="D8" s="5">
        <v>92.3</v>
      </c>
      <c r="E8" s="4">
        <v>1.4</v>
      </c>
      <c r="F8" s="4">
        <v>1.2</v>
      </c>
      <c r="G8" s="11">
        <f t="shared" si="2"/>
        <v>66.666666666666671</v>
      </c>
      <c r="H8" s="11">
        <f t="shared" si="3"/>
        <v>74.356666666666655</v>
      </c>
      <c r="I8" s="17">
        <f t="shared" si="6"/>
        <v>0.30555555555555558</v>
      </c>
      <c r="J8" s="18">
        <v>0.4</v>
      </c>
      <c r="K8" s="17">
        <f t="shared" si="7"/>
        <v>0.47222222222222221</v>
      </c>
    </row>
    <row r="9" spans="1:11" ht="14.25">
      <c r="A9" s="3">
        <v>6</v>
      </c>
      <c r="B9" s="4">
        <v>3130222006</v>
      </c>
      <c r="C9" s="4" t="s">
        <v>180</v>
      </c>
      <c r="D9" s="5">
        <v>95</v>
      </c>
      <c r="E9" s="4">
        <v>0.6</v>
      </c>
      <c r="F9" s="4">
        <v>1.2</v>
      </c>
      <c r="G9" s="11">
        <f t="shared" si="2"/>
        <v>60</v>
      </c>
      <c r="H9" s="11">
        <f t="shared" si="3"/>
        <v>70.5</v>
      </c>
      <c r="I9" s="17">
        <f t="shared" si="6"/>
        <v>0.66666666666666663</v>
      </c>
      <c r="J9" s="18">
        <v>-3.8</v>
      </c>
      <c r="K9" s="17">
        <f t="shared" si="7"/>
        <v>0.94444444444444442</v>
      </c>
    </row>
    <row r="10" spans="1:11" ht="14.25">
      <c r="A10" s="3">
        <v>7</v>
      </c>
      <c r="B10" s="4">
        <v>3130222007</v>
      </c>
      <c r="C10" s="4" t="s">
        <v>181</v>
      </c>
      <c r="D10" s="5">
        <v>97</v>
      </c>
      <c r="E10" s="4">
        <v>1.1000000000000001</v>
      </c>
      <c r="F10" s="4">
        <v>1.2</v>
      </c>
      <c r="G10" s="11">
        <f t="shared" si="2"/>
        <v>64.166666666666671</v>
      </c>
      <c r="H10" s="11">
        <f t="shared" si="3"/>
        <v>74.016666666666666</v>
      </c>
      <c r="I10" s="17">
        <f t="shared" si="6"/>
        <v>0.33333333333333331</v>
      </c>
      <c r="J10" s="18">
        <v>1.2</v>
      </c>
      <c r="K10" s="17">
        <f t="shared" si="7"/>
        <v>0.22222222222222221</v>
      </c>
    </row>
    <row r="11" spans="1:11" ht="14.25">
      <c r="A11" s="3">
        <v>8</v>
      </c>
      <c r="B11" s="4">
        <v>3130222008</v>
      </c>
      <c r="C11" s="4" t="s">
        <v>182</v>
      </c>
      <c r="D11" s="5">
        <v>93.5</v>
      </c>
      <c r="E11" s="4">
        <v>1.4</v>
      </c>
      <c r="F11" s="4">
        <v>1.2</v>
      </c>
      <c r="G11" s="11">
        <f t="shared" si="2"/>
        <v>66.666666666666671</v>
      </c>
      <c r="H11" s="11">
        <f t="shared" si="3"/>
        <v>74.716666666666669</v>
      </c>
      <c r="I11" s="17">
        <f t="shared" si="6"/>
        <v>0.27777777777777779</v>
      </c>
      <c r="J11" s="18">
        <v>0.4</v>
      </c>
      <c r="K11" s="17">
        <f t="shared" si="7"/>
        <v>0.47222222222222221</v>
      </c>
    </row>
    <row r="12" spans="1:11" ht="14.25">
      <c r="A12" s="3">
        <v>9</v>
      </c>
      <c r="B12" s="4">
        <v>3130222009</v>
      </c>
      <c r="C12" s="4" t="s">
        <v>183</v>
      </c>
      <c r="D12" s="5">
        <v>95</v>
      </c>
      <c r="E12" s="4">
        <v>1.9</v>
      </c>
      <c r="F12" s="4">
        <v>1.2</v>
      </c>
      <c r="G12" s="11">
        <f t="shared" si="2"/>
        <v>70.833333333333329</v>
      </c>
      <c r="H12" s="11">
        <f t="shared" si="3"/>
        <v>78.083333333333329</v>
      </c>
      <c r="I12" s="17">
        <f t="shared" si="6"/>
        <v>0.1111111111111111</v>
      </c>
      <c r="J12" s="18">
        <v>1.2</v>
      </c>
      <c r="K12" s="17">
        <f t="shared" si="7"/>
        <v>0.22222222222222221</v>
      </c>
    </row>
    <row r="13" spans="1:11" ht="14.25">
      <c r="A13" s="3">
        <v>10</v>
      </c>
      <c r="B13" s="4">
        <v>3130222011</v>
      </c>
      <c r="C13" s="4" t="s">
        <v>184</v>
      </c>
      <c r="D13" s="5">
        <v>97</v>
      </c>
      <c r="E13" s="4">
        <v>4.8</v>
      </c>
      <c r="F13" s="4">
        <v>11.2</v>
      </c>
      <c r="G13" s="11">
        <f t="shared" si="2"/>
        <v>95</v>
      </c>
      <c r="H13" s="11">
        <f t="shared" si="3"/>
        <v>95.6</v>
      </c>
      <c r="I13" s="17">
        <f t="shared" si="6"/>
        <v>2.7777777777777776E-2</v>
      </c>
      <c r="J13" s="18">
        <v>12.2</v>
      </c>
      <c r="K13" s="17">
        <f t="shared" si="7"/>
        <v>2.7777777777777776E-2</v>
      </c>
    </row>
    <row r="14" spans="1:11" ht="14.25">
      <c r="A14" s="3">
        <v>11</v>
      </c>
      <c r="B14" s="4">
        <v>3130222012</v>
      </c>
      <c r="C14" s="4" t="s">
        <v>185</v>
      </c>
      <c r="D14" s="5">
        <v>94</v>
      </c>
      <c r="E14" s="4">
        <v>0.6</v>
      </c>
      <c r="F14" s="4">
        <v>0.2</v>
      </c>
      <c r="G14" s="11">
        <f t="shared" si="2"/>
        <v>60</v>
      </c>
      <c r="H14" s="11">
        <f t="shared" si="3"/>
        <v>70.2</v>
      </c>
      <c r="I14" s="17">
        <f t="shared" si="6"/>
        <v>0.80555555555555558</v>
      </c>
      <c r="J14" s="18">
        <v>-0.6</v>
      </c>
      <c r="K14" s="17">
        <f t="shared" si="7"/>
        <v>0.72222222222222221</v>
      </c>
    </row>
    <row r="15" spans="1:11" ht="14.25">
      <c r="A15" s="3">
        <v>12</v>
      </c>
      <c r="B15" s="4">
        <v>3130222013</v>
      </c>
      <c r="C15" s="4" t="s">
        <v>186</v>
      </c>
      <c r="D15" s="5">
        <v>97</v>
      </c>
      <c r="E15" s="4">
        <v>3.9</v>
      </c>
      <c r="F15" s="4">
        <v>1.2</v>
      </c>
      <c r="G15" s="11">
        <f t="shared" si="2"/>
        <v>87.5</v>
      </c>
      <c r="H15" s="11">
        <f t="shared" si="3"/>
        <v>90.35</v>
      </c>
      <c r="I15" s="17">
        <f t="shared" si="6"/>
        <v>5.5555555555555552E-2</v>
      </c>
      <c r="J15" s="18">
        <v>0.2</v>
      </c>
      <c r="K15" s="17">
        <f t="shared" si="7"/>
        <v>0.55555555555555558</v>
      </c>
    </row>
    <row r="16" spans="1:11" ht="14.25">
      <c r="A16" s="3">
        <v>13</v>
      </c>
      <c r="B16" s="4">
        <v>3130222014</v>
      </c>
      <c r="C16" s="4" t="s">
        <v>187</v>
      </c>
      <c r="D16" s="5">
        <v>94.5</v>
      </c>
      <c r="E16" s="4">
        <v>1.7</v>
      </c>
      <c r="F16" s="4">
        <v>8.1999999999999993</v>
      </c>
      <c r="G16" s="11">
        <f t="shared" si="2"/>
        <v>69.166666666666671</v>
      </c>
      <c r="H16" s="11">
        <f t="shared" si="3"/>
        <v>76.766666666666666</v>
      </c>
      <c r="I16" s="17">
        <f t="shared" si="6"/>
        <v>0.16666666666666666</v>
      </c>
      <c r="J16" s="18">
        <v>8.1999999999999993</v>
      </c>
      <c r="K16" s="17">
        <f t="shared" si="7"/>
        <v>5.5555555555555552E-2</v>
      </c>
    </row>
    <row r="17" spans="1:11" ht="14.25">
      <c r="A17" s="3">
        <v>14</v>
      </c>
      <c r="B17" s="4">
        <v>3130222015</v>
      </c>
      <c r="C17" s="4" t="s">
        <v>188</v>
      </c>
      <c r="D17" s="5">
        <v>93.5</v>
      </c>
      <c r="E17" s="4">
        <v>1.1000000000000001</v>
      </c>
      <c r="F17" s="4">
        <v>1.2</v>
      </c>
      <c r="G17" s="11">
        <f t="shared" si="2"/>
        <v>64.166666666666671</v>
      </c>
      <c r="H17" s="11">
        <f t="shared" si="3"/>
        <v>72.966666666666669</v>
      </c>
      <c r="I17" s="17">
        <f t="shared" si="6"/>
        <v>0.5</v>
      </c>
      <c r="J17" s="7"/>
      <c r="K17" s="17">
        <f t="shared" si="7"/>
        <v>0.61111111111111116</v>
      </c>
    </row>
    <row r="18" spans="1:11" ht="14.25">
      <c r="A18" s="3">
        <v>15</v>
      </c>
      <c r="B18" s="4">
        <v>3130222016</v>
      </c>
      <c r="C18" s="4" t="s">
        <v>189</v>
      </c>
      <c r="D18" s="5">
        <v>96</v>
      </c>
      <c r="E18" s="4">
        <v>0.6</v>
      </c>
      <c r="F18" s="4">
        <v>1.2</v>
      </c>
      <c r="G18" s="11">
        <f t="shared" si="2"/>
        <v>60</v>
      </c>
      <c r="H18" s="11">
        <f t="shared" si="3"/>
        <v>70.8</v>
      </c>
      <c r="I18" s="17">
        <f t="shared" si="6"/>
        <v>0.61111111111111116</v>
      </c>
      <c r="J18" s="18">
        <v>0</v>
      </c>
      <c r="K18" s="17">
        <f t="shared" si="7"/>
        <v>0.61111111111111116</v>
      </c>
    </row>
    <row r="19" spans="1:11" ht="14.25">
      <c r="A19" s="3">
        <v>16</v>
      </c>
      <c r="B19" s="4">
        <v>3130222017</v>
      </c>
      <c r="C19" s="4" t="s">
        <v>190</v>
      </c>
      <c r="D19" s="5">
        <v>92.5</v>
      </c>
      <c r="E19" s="4">
        <v>0.6</v>
      </c>
      <c r="F19" s="4">
        <v>1.2</v>
      </c>
      <c r="G19" s="11">
        <f t="shared" si="2"/>
        <v>60</v>
      </c>
      <c r="H19" s="11">
        <f t="shared" si="3"/>
        <v>69.75</v>
      </c>
      <c r="I19" s="17">
        <f t="shared" si="6"/>
        <v>0.88888888888888884</v>
      </c>
      <c r="J19" s="18">
        <v>-1.4</v>
      </c>
      <c r="K19" s="17">
        <f t="shared" si="7"/>
        <v>0.77777777777777779</v>
      </c>
    </row>
    <row r="20" spans="1:11" ht="14.25">
      <c r="A20" s="3">
        <v>17</v>
      </c>
      <c r="B20" s="4">
        <v>3130222018</v>
      </c>
      <c r="C20" s="4" t="s">
        <v>191</v>
      </c>
      <c r="D20" s="5">
        <v>91.3</v>
      </c>
      <c r="E20" s="4">
        <v>2.1</v>
      </c>
      <c r="F20" s="4">
        <v>0.2</v>
      </c>
      <c r="G20" s="11">
        <f t="shared" si="2"/>
        <v>72.5</v>
      </c>
      <c r="H20" s="11">
        <f t="shared" si="3"/>
        <v>78.14</v>
      </c>
      <c r="I20" s="17">
        <f t="shared" si="6"/>
        <v>8.3333333333333329E-2</v>
      </c>
      <c r="J20" s="18">
        <v>-0.3</v>
      </c>
      <c r="K20" s="17">
        <f t="shared" si="7"/>
        <v>0.66666666666666663</v>
      </c>
    </row>
    <row r="21" spans="1:11" ht="14.25">
      <c r="A21" s="3">
        <v>18</v>
      </c>
      <c r="B21" s="4">
        <v>3130222019</v>
      </c>
      <c r="C21" s="4" t="s">
        <v>192</v>
      </c>
      <c r="D21" s="5">
        <v>94</v>
      </c>
      <c r="E21" s="4">
        <v>1.1000000000000001</v>
      </c>
      <c r="F21" s="4">
        <v>0</v>
      </c>
      <c r="G21" s="11">
        <f t="shared" si="2"/>
        <v>64.166666666666671</v>
      </c>
      <c r="H21" s="11">
        <f t="shared" si="3"/>
        <v>73.11666666666666</v>
      </c>
      <c r="I21" s="17">
        <f t="shared" si="6"/>
        <v>0.47222222222222221</v>
      </c>
      <c r="J21" s="18">
        <v>-4.5999999999999996</v>
      </c>
      <c r="K21" s="17">
        <f t="shared" si="7"/>
        <v>0.97222222222222221</v>
      </c>
    </row>
    <row r="22" spans="1:11" ht="14.25">
      <c r="A22" s="3">
        <v>19</v>
      </c>
      <c r="B22" s="4">
        <v>3130222020</v>
      </c>
      <c r="C22" s="4" t="s">
        <v>193</v>
      </c>
      <c r="D22" s="5">
        <v>93.5</v>
      </c>
      <c r="E22" s="4">
        <v>0.6</v>
      </c>
      <c r="F22" s="4">
        <v>0</v>
      </c>
      <c r="G22" s="11">
        <f t="shared" si="2"/>
        <v>60</v>
      </c>
      <c r="H22" s="11">
        <f t="shared" si="3"/>
        <v>70.05</v>
      </c>
      <c r="I22" s="17">
        <f t="shared" si="6"/>
        <v>0.86111111111111116</v>
      </c>
      <c r="J22" s="18">
        <v>-2.4</v>
      </c>
      <c r="K22" s="17">
        <f t="shared" si="7"/>
        <v>0.91666666666666663</v>
      </c>
    </row>
    <row r="23" spans="1:11" ht="14.25">
      <c r="A23" s="3">
        <v>20</v>
      </c>
      <c r="B23" s="4">
        <v>3130222021</v>
      </c>
      <c r="C23" s="4" t="s">
        <v>194</v>
      </c>
      <c r="D23" s="5">
        <v>94</v>
      </c>
      <c r="E23" s="4">
        <v>0.6</v>
      </c>
      <c r="F23" s="4">
        <v>3</v>
      </c>
      <c r="G23" s="11">
        <f t="shared" si="2"/>
        <v>60</v>
      </c>
      <c r="H23" s="11">
        <f t="shared" si="3"/>
        <v>70.2</v>
      </c>
      <c r="I23" s="17">
        <f t="shared" si="6"/>
        <v>0.80555555555555558</v>
      </c>
      <c r="J23" s="18">
        <v>-0.4</v>
      </c>
      <c r="K23" s="17">
        <f t="shared" si="7"/>
        <v>0.69444444444444442</v>
      </c>
    </row>
    <row r="24" spans="1:11" ht="14.25">
      <c r="A24" s="3">
        <v>21</v>
      </c>
      <c r="B24" s="4">
        <v>3130222022</v>
      </c>
      <c r="C24" s="4" t="s">
        <v>195</v>
      </c>
      <c r="D24" s="5">
        <v>95.5</v>
      </c>
      <c r="E24" s="4">
        <v>0.6</v>
      </c>
      <c r="F24" s="4">
        <v>0</v>
      </c>
      <c r="G24" s="11">
        <f t="shared" si="2"/>
        <v>60</v>
      </c>
      <c r="H24" s="11">
        <f t="shared" si="3"/>
        <v>70.650000000000006</v>
      </c>
      <c r="I24" s="17">
        <f t="shared" si="6"/>
        <v>0.63888888888888884</v>
      </c>
      <c r="J24" s="18">
        <v>2.6</v>
      </c>
      <c r="K24" s="17">
        <f t="shared" si="7"/>
        <v>0.16666666666666666</v>
      </c>
    </row>
    <row r="25" spans="1:11" ht="14.25">
      <c r="A25" s="3">
        <v>22</v>
      </c>
      <c r="B25" s="4">
        <v>3130222023</v>
      </c>
      <c r="C25" s="4" t="s">
        <v>196</v>
      </c>
      <c r="D25" s="5">
        <v>96</v>
      </c>
      <c r="E25" s="4">
        <v>0.9</v>
      </c>
      <c r="F25" s="4">
        <v>1.2</v>
      </c>
      <c r="G25" s="11">
        <f t="shared" si="2"/>
        <v>62.5</v>
      </c>
      <c r="H25" s="11">
        <f t="shared" si="3"/>
        <v>72.55</v>
      </c>
      <c r="I25" s="17">
        <f t="shared" si="6"/>
        <v>0.52777777777777779</v>
      </c>
      <c r="J25" s="18">
        <v>2.5</v>
      </c>
      <c r="K25" s="17">
        <f t="shared" si="7"/>
        <v>0.19444444444444445</v>
      </c>
    </row>
    <row r="26" spans="1:11" ht="14.25">
      <c r="A26" s="3">
        <v>23</v>
      </c>
      <c r="B26" s="4">
        <v>3130222024</v>
      </c>
      <c r="C26" s="4" t="s">
        <v>197</v>
      </c>
      <c r="D26" s="5">
        <v>94.5</v>
      </c>
      <c r="E26" s="4">
        <v>0.6</v>
      </c>
      <c r="F26" s="4">
        <v>1.2</v>
      </c>
      <c r="G26" s="11">
        <f t="shared" si="2"/>
        <v>60</v>
      </c>
      <c r="H26" s="11">
        <f t="shared" si="3"/>
        <v>70.349999999999994</v>
      </c>
      <c r="I26" s="17">
        <f t="shared" si="6"/>
        <v>0.75</v>
      </c>
      <c r="J26" s="18">
        <v>1.2</v>
      </c>
      <c r="K26" s="17">
        <f t="shared" si="7"/>
        <v>0.22222222222222221</v>
      </c>
    </row>
    <row r="27" spans="1:11" ht="14.25">
      <c r="A27" s="3">
        <v>24</v>
      </c>
      <c r="B27" s="4">
        <v>3130222025</v>
      </c>
      <c r="C27" s="4" t="s">
        <v>198</v>
      </c>
      <c r="D27" s="5">
        <v>95</v>
      </c>
      <c r="E27" s="4">
        <v>1.9</v>
      </c>
      <c r="F27" s="4">
        <v>1.2</v>
      </c>
      <c r="G27" s="11">
        <f t="shared" si="2"/>
        <v>70.833333333333329</v>
      </c>
      <c r="H27" s="11">
        <f t="shared" si="3"/>
        <v>78.083333333333329</v>
      </c>
      <c r="I27" s="17">
        <f t="shared" si="6"/>
        <v>0.1111111111111111</v>
      </c>
      <c r="J27" s="18">
        <v>1.2</v>
      </c>
      <c r="K27" s="17">
        <f t="shared" si="7"/>
        <v>0.22222222222222221</v>
      </c>
    </row>
    <row r="28" spans="1:11" ht="14.25">
      <c r="A28" s="3">
        <v>25</v>
      </c>
      <c r="B28" s="4">
        <v>3130222026</v>
      </c>
      <c r="C28" s="4" t="s">
        <v>199</v>
      </c>
      <c r="D28" s="5">
        <v>95</v>
      </c>
      <c r="E28" s="4">
        <v>1.4</v>
      </c>
      <c r="F28" s="4">
        <v>1.7</v>
      </c>
      <c r="G28" s="11">
        <f t="shared" si="2"/>
        <v>66.666666666666671</v>
      </c>
      <c r="H28" s="11">
        <f t="shared" si="3"/>
        <v>75.166666666666657</v>
      </c>
      <c r="I28" s="17">
        <f t="shared" si="6"/>
        <v>0.22222222222222221</v>
      </c>
      <c r="J28" s="18">
        <v>0.8</v>
      </c>
      <c r="K28" s="17">
        <f t="shared" si="7"/>
        <v>0.41666666666666669</v>
      </c>
    </row>
    <row r="29" spans="1:11" ht="14.25">
      <c r="A29" s="3">
        <v>26</v>
      </c>
      <c r="B29" s="4">
        <v>3130222027</v>
      </c>
      <c r="C29" s="4" t="s">
        <v>200</v>
      </c>
      <c r="D29" s="5">
        <v>95</v>
      </c>
      <c r="E29" s="4">
        <v>0.6</v>
      </c>
      <c r="F29" s="4">
        <v>5.5</v>
      </c>
      <c r="G29" s="11">
        <f t="shared" si="2"/>
        <v>60</v>
      </c>
      <c r="H29" s="11">
        <f t="shared" si="3"/>
        <v>70.5</v>
      </c>
      <c r="I29" s="17">
        <f t="shared" si="6"/>
        <v>0.66666666666666663</v>
      </c>
      <c r="J29" s="18">
        <v>3.7</v>
      </c>
      <c r="K29" s="17">
        <f t="shared" si="7"/>
        <v>0.1111111111111111</v>
      </c>
    </row>
    <row r="30" spans="1:11" ht="14.25">
      <c r="A30" s="3">
        <v>27</v>
      </c>
      <c r="B30" s="4">
        <v>3130222028</v>
      </c>
      <c r="C30" s="4" t="s">
        <v>201</v>
      </c>
      <c r="D30" s="5">
        <v>96.8</v>
      </c>
      <c r="E30" s="4">
        <v>1.4</v>
      </c>
      <c r="F30" s="4">
        <v>0.2</v>
      </c>
      <c r="G30" s="11">
        <f t="shared" si="2"/>
        <v>66.666666666666671</v>
      </c>
      <c r="H30" s="11">
        <f t="shared" si="3"/>
        <v>75.706666666666663</v>
      </c>
      <c r="I30" s="17">
        <f t="shared" si="6"/>
        <v>0.19444444444444445</v>
      </c>
      <c r="J30" s="18">
        <v>0.2</v>
      </c>
      <c r="K30" s="17">
        <f t="shared" si="7"/>
        <v>0.55555555555555558</v>
      </c>
    </row>
    <row r="31" spans="1:11" ht="14.25">
      <c r="A31" s="3">
        <v>28</v>
      </c>
      <c r="B31" s="4">
        <v>3130222029</v>
      </c>
      <c r="C31" s="4" t="s">
        <v>202</v>
      </c>
      <c r="D31" s="5">
        <v>94.8</v>
      </c>
      <c r="E31" s="4">
        <v>0.9</v>
      </c>
      <c r="F31" s="4">
        <v>1.2</v>
      </c>
      <c r="G31" s="11">
        <f t="shared" si="2"/>
        <v>62.5</v>
      </c>
      <c r="H31" s="11">
        <f t="shared" si="3"/>
        <v>72.19</v>
      </c>
      <c r="I31" s="17">
        <f t="shared" si="6"/>
        <v>0.55555555555555558</v>
      </c>
      <c r="J31" s="18">
        <v>1.2</v>
      </c>
      <c r="K31" s="17">
        <f t="shared" si="7"/>
        <v>0.22222222222222221</v>
      </c>
    </row>
    <row r="32" spans="1:11" ht="14.25">
      <c r="A32" s="3">
        <v>29</v>
      </c>
      <c r="B32" s="4">
        <v>3130222030</v>
      </c>
      <c r="C32" s="4" t="s">
        <v>203</v>
      </c>
      <c r="D32" s="5">
        <v>94.5</v>
      </c>
      <c r="E32" s="4">
        <v>1.4</v>
      </c>
      <c r="F32" s="4">
        <v>0.2</v>
      </c>
      <c r="G32" s="11">
        <f t="shared" si="2"/>
        <v>66.666666666666671</v>
      </c>
      <c r="H32" s="11">
        <f t="shared" si="3"/>
        <v>75.016666666666666</v>
      </c>
      <c r="I32" s="17">
        <f t="shared" si="6"/>
        <v>0.25</v>
      </c>
      <c r="J32" s="18">
        <v>-0.6</v>
      </c>
      <c r="K32" s="17">
        <f t="shared" si="7"/>
        <v>0.72222222222222221</v>
      </c>
    </row>
    <row r="33" spans="1:11" ht="14.25">
      <c r="A33" s="3">
        <v>30</v>
      </c>
      <c r="B33" s="4">
        <v>3130222031</v>
      </c>
      <c r="C33" s="4" t="s">
        <v>204</v>
      </c>
      <c r="D33" s="5">
        <v>95.8</v>
      </c>
      <c r="E33" s="4">
        <v>1.1000000000000001</v>
      </c>
      <c r="F33" s="4">
        <v>1.2</v>
      </c>
      <c r="G33" s="11">
        <f t="shared" si="2"/>
        <v>64.166666666666671</v>
      </c>
      <c r="H33" s="11">
        <f t="shared" si="3"/>
        <v>73.656666666666666</v>
      </c>
      <c r="I33" s="17">
        <f t="shared" si="6"/>
        <v>0.41666666666666669</v>
      </c>
      <c r="J33" s="18">
        <v>0.8</v>
      </c>
      <c r="K33" s="17">
        <f t="shared" si="7"/>
        <v>0.41666666666666669</v>
      </c>
    </row>
    <row r="34" spans="1:11" ht="14.25">
      <c r="A34" s="3">
        <v>31</v>
      </c>
      <c r="B34" s="4">
        <v>3130222032</v>
      </c>
      <c r="C34" s="4" t="s">
        <v>205</v>
      </c>
      <c r="D34" s="5">
        <v>96.8</v>
      </c>
      <c r="E34" s="4">
        <v>1</v>
      </c>
      <c r="F34" s="4">
        <v>0</v>
      </c>
      <c r="G34" s="11">
        <f t="shared" si="2"/>
        <v>63.333333333333336</v>
      </c>
      <c r="H34" s="11">
        <f t="shared" si="3"/>
        <v>73.373333333333335</v>
      </c>
      <c r="I34" s="17">
        <f t="shared" si="6"/>
        <v>0.44444444444444442</v>
      </c>
      <c r="J34" s="18">
        <v>-2</v>
      </c>
      <c r="K34" s="17">
        <f t="shared" si="7"/>
        <v>0.83333333333333337</v>
      </c>
    </row>
    <row r="35" spans="1:11" ht="14.25">
      <c r="A35" s="3">
        <v>32</v>
      </c>
      <c r="B35" s="4">
        <v>3130222033</v>
      </c>
      <c r="C35" s="4" t="s">
        <v>206</v>
      </c>
      <c r="D35" s="5">
        <v>92</v>
      </c>
      <c r="E35" s="4">
        <v>0.6</v>
      </c>
      <c r="F35" s="4">
        <v>0</v>
      </c>
      <c r="G35" s="11">
        <f t="shared" si="2"/>
        <v>60</v>
      </c>
      <c r="H35" s="11">
        <f t="shared" si="3"/>
        <v>69.599999999999994</v>
      </c>
      <c r="I35" s="17">
        <f t="shared" si="6"/>
        <v>0.97222222222222221</v>
      </c>
      <c r="J35" s="18">
        <v>-2.2999999999999998</v>
      </c>
      <c r="K35" s="17">
        <f t="shared" si="7"/>
        <v>0.86111111111111116</v>
      </c>
    </row>
    <row r="36" spans="1:11" ht="14.25">
      <c r="A36" s="3">
        <v>33</v>
      </c>
      <c r="B36" s="4">
        <v>3130222034</v>
      </c>
      <c r="C36" s="4" t="s">
        <v>207</v>
      </c>
      <c r="D36" s="5">
        <v>92</v>
      </c>
      <c r="E36" s="4">
        <v>0.6</v>
      </c>
      <c r="F36" s="4">
        <v>0</v>
      </c>
      <c r="G36" s="11">
        <f t="shared" si="2"/>
        <v>60</v>
      </c>
      <c r="H36" s="11">
        <f t="shared" si="3"/>
        <v>69.599999999999994</v>
      </c>
      <c r="I36" s="17">
        <f t="shared" si="6"/>
        <v>0.97222222222222221</v>
      </c>
      <c r="J36" s="18">
        <v>-1.5</v>
      </c>
      <c r="K36" s="17">
        <f t="shared" si="7"/>
        <v>0.80555555555555558</v>
      </c>
    </row>
    <row r="37" spans="1:11" ht="14.25">
      <c r="A37" s="3">
        <v>34</v>
      </c>
      <c r="B37" s="4">
        <v>3130222035</v>
      </c>
      <c r="C37" s="4" t="s">
        <v>208</v>
      </c>
      <c r="D37" s="5">
        <v>92.3</v>
      </c>
      <c r="E37" s="4">
        <v>0.6</v>
      </c>
      <c r="F37" s="4">
        <v>0</v>
      </c>
      <c r="G37" s="11">
        <f t="shared" si="2"/>
        <v>60</v>
      </c>
      <c r="H37" s="11">
        <f t="shared" si="3"/>
        <v>69.69</v>
      </c>
      <c r="I37" s="17">
        <f t="shared" si="6"/>
        <v>0.94444444444444442</v>
      </c>
      <c r="J37" s="18">
        <v>-2.2999999999999998</v>
      </c>
      <c r="K37" s="17">
        <f t="shared" si="7"/>
        <v>0.86111111111111116</v>
      </c>
    </row>
    <row r="38" spans="1:11" ht="14.25">
      <c r="A38" s="3">
        <v>35</v>
      </c>
      <c r="B38" s="4">
        <v>3130411049</v>
      </c>
      <c r="C38" s="4" t="s">
        <v>209</v>
      </c>
      <c r="D38" s="5">
        <v>96</v>
      </c>
      <c r="E38" s="4">
        <v>1.1000000000000001</v>
      </c>
      <c r="F38" s="4">
        <v>1</v>
      </c>
      <c r="G38" s="11">
        <f t="shared" si="2"/>
        <v>64.166666666666671</v>
      </c>
      <c r="H38" s="11">
        <f t="shared" si="3"/>
        <v>73.716666666666669</v>
      </c>
      <c r="I38" s="17">
        <f t="shared" si="6"/>
        <v>0.3611111111111111</v>
      </c>
      <c r="J38" s="18">
        <v>3.5</v>
      </c>
      <c r="K38" s="17">
        <f t="shared" si="7"/>
        <v>0.1388888888888889</v>
      </c>
    </row>
    <row r="39" spans="1:11" ht="14.25">
      <c r="A39" s="3">
        <v>36</v>
      </c>
      <c r="B39" s="4">
        <v>3130614052</v>
      </c>
      <c r="C39" s="4" t="s">
        <v>210</v>
      </c>
      <c r="D39" s="5">
        <v>94.5</v>
      </c>
      <c r="E39" s="4">
        <v>0.6</v>
      </c>
      <c r="F39" s="4">
        <v>1</v>
      </c>
      <c r="G39" s="11">
        <f t="shared" si="2"/>
        <v>60</v>
      </c>
      <c r="H39" s="11">
        <f t="shared" si="3"/>
        <v>70.349999999999994</v>
      </c>
      <c r="I39" s="17">
        <f t="shared" si="6"/>
        <v>0.75</v>
      </c>
      <c r="J39" s="18">
        <v>1</v>
      </c>
      <c r="K39" s="17">
        <f t="shared" si="7"/>
        <v>0.3611111111111111</v>
      </c>
    </row>
    <row r="40" spans="1:11" s="23" customFormat="1">
      <c r="B40" s="23" t="s">
        <v>34</v>
      </c>
      <c r="J40" s="22"/>
    </row>
    <row r="41" spans="1:11" s="23" customFormat="1">
      <c r="B41" s="23" t="s">
        <v>35</v>
      </c>
      <c r="J41" s="22"/>
    </row>
    <row r="42" spans="1:11" s="23" customFormat="1">
      <c r="B42" s="23" t="s">
        <v>36</v>
      </c>
      <c r="J42" s="22"/>
    </row>
    <row r="43" spans="1:11" s="24" customFormat="1">
      <c r="B43" s="23" t="s">
        <v>37</v>
      </c>
    </row>
  </sheetData>
  <sortState ref="A3:I39">
    <sortCondition ref="B3:B39"/>
  </sortState>
  <mergeCells count="2">
    <mergeCell ref="A2:F2"/>
    <mergeCell ref="A1:K1"/>
  </mergeCells>
  <phoneticPr fontId="10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tabSelected="1" workbookViewId="0">
      <selection activeCell="L13" sqref="L13"/>
    </sheetView>
  </sheetViews>
  <sheetFormatPr defaultColWidth="9" defaultRowHeight="14.25"/>
  <cols>
    <col min="1" max="1" width="3.625" style="49" customWidth="1"/>
    <col min="2" max="2" width="11" style="49" customWidth="1"/>
    <col min="3" max="3" width="8.625" style="49" customWidth="1"/>
    <col min="4" max="4" width="7.375" style="49" customWidth="1"/>
    <col min="5" max="5" width="7.75" style="49" customWidth="1"/>
    <col min="6" max="6" width="6.625" style="49" customWidth="1"/>
    <col min="7" max="7" width="9" style="49" customWidth="1"/>
    <col min="8" max="8" width="8.625" style="49" customWidth="1"/>
    <col min="9" max="9" width="9.375" style="49" customWidth="1"/>
    <col min="10" max="10" width="7.125" style="49" customWidth="1"/>
    <col min="11" max="11" width="7.5" style="49" customWidth="1"/>
    <col min="12" max="16384" width="9" style="49"/>
  </cols>
  <sheetData>
    <row r="1" spans="1:12" ht="36.75" customHeight="1">
      <c r="A1" s="19" t="s">
        <v>301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>
      <c r="A2" s="50" t="s">
        <v>297</v>
      </c>
      <c r="B2" s="51"/>
      <c r="C2" s="51"/>
      <c r="D2" s="51"/>
      <c r="E2" s="51"/>
      <c r="F2" s="51"/>
    </row>
    <row r="3" spans="1:12" s="53" customFormat="1" ht="46.5" customHeight="1">
      <c r="A3" s="52" t="s">
        <v>288</v>
      </c>
      <c r="B3" s="52" t="s">
        <v>289</v>
      </c>
      <c r="C3" s="52" t="s">
        <v>290</v>
      </c>
      <c r="D3" s="52" t="s">
        <v>291</v>
      </c>
      <c r="E3" s="52" t="s">
        <v>292</v>
      </c>
      <c r="F3" s="52" t="s">
        <v>293</v>
      </c>
      <c r="G3" s="52" t="s">
        <v>294</v>
      </c>
      <c r="H3" s="52" t="s">
        <v>295</v>
      </c>
      <c r="I3" s="52" t="s">
        <v>296</v>
      </c>
      <c r="J3" s="52" t="s">
        <v>293</v>
      </c>
      <c r="K3" s="52" t="s">
        <v>287</v>
      </c>
    </row>
    <row r="4" spans="1:12">
      <c r="A4" s="3">
        <v>1</v>
      </c>
      <c r="B4" s="4" t="s">
        <v>211</v>
      </c>
      <c r="C4" s="4" t="s">
        <v>212</v>
      </c>
      <c r="D4" s="5">
        <v>88.15</v>
      </c>
      <c r="E4" s="4">
        <v>1.4</v>
      </c>
      <c r="F4" s="4" t="s">
        <v>213</v>
      </c>
      <c r="G4" s="54">
        <f>60+(E4-0)*35/(1.6-0)</f>
        <v>90.625</v>
      </c>
      <c r="H4" s="54">
        <f>D4*0.3+G4*0.7</f>
        <v>89.882499999999993</v>
      </c>
      <c r="I4" s="55">
        <f>RANK(H4,$H$4:$H$40)/37</f>
        <v>0.135135135135135</v>
      </c>
      <c r="J4" s="56">
        <v>0.7</v>
      </c>
      <c r="K4" s="55">
        <f>RANK(J4,$J$4:$J$40)/37</f>
        <v>0.83783783783783805</v>
      </c>
    </row>
    <row r="5" spans="1:12">
      <c r="A5" s="3">
        <v>2</v>
      </c>
      <c r="B5" s="4" t="s">
        <v>214</v>
      </c>
      <c r="C5" s="4" t="s">
        <v>215</v>
      </c>
      <c r="D5" s="5">
        <v>74.099999999999994</v>
      </c>
      <c r="E5" s="4">
        <v>0</v>
      </c>
      <c r="F5" s="4">
        <v>0</v>
      </c>
      <c r="G5" s="54">
        <f t="shared" ref="G5" si="0">60+(E5-0)*35/(1.6-0)</f>
        <v>60</v>
      </c>
      <c r="H5" s="54">
        <f t="shared" ref="H5" si="1">D5*0.3+G5*0.7</f>
        <v>64.23</v>
      </c>
      <c r="I5" s="55">
        <f t="shared" ref="I5" si="2">RANK(H5,$H$4:$H$40)/37</f>
        <v>1</v>
      </c>
      <c r="J5" s="56">
        <v>-4.8</v>
      </c>
      <c r="K5" s="55">
        <f t="shared" ref="K5" si="3">RANK(J5,$J$4:$J$40)/37</f>
        <v>0.97297297297297303</v>
      </c>
    </row>
    <row r="6" spans="1:12">
      <c r="A6" s="3">
        <v>3</v>
      </c>
      <c r="B6" s="4" t="s">
        <v>216</v>
      </c>
      <c r="C6" s="4" t="s">
        <v>217</v>
      </c>
      <c r="D6" s="5">
        <v>88</v>
      </c>
      <c r="E6" s="4">
        <v>0.8</v>
      </c>
      <c r="F6" s="4">
        <v>1.5</v>
      </c>
      <c r="G6" s="54">
        <f t="shared" ref="G6:G40" si="4">60+(E6-0)*35/(1.6-0)</f>
        <v>77.5</v>
      </c>
      <c r="H6" s="54">
        <f t="shared" ref="H6:H40" si="5">D6*0.3+G6*0.7</f>
        <v>80.650000000000006</v>
      </c>
      <c r="I6" s="55">
        <f t="shared" ref="I6:I40" si="6">RANK(H6,$H$4:$H$40)/37</f>
        <v>0.64864864864864902</v>
      </c>
      <c r="J6" s="56">
        <v>4.5</v>
      </c>
      <c r="K6" s="55">
        <f t="shared" ref="K6:K40" si="7">RANK(J6,$J$4:$J$40)/37</f>
        <v>0.29729729729729698</v>
      </c>
      <c r="L6" s="57"/>
    </row>
    <row r="7" spans="1:12">
      <c r="A7" s="3">
        <v>4</v>
      </c>
      <c r="B7" s="4" t="s">
        <v>218</v>
      </c>
      <c r="C7" s="4" t="s">
        <v>219</v>
      </c>
      <c r="D7" s="5">
        <v>91.45</v>
      </c>
      <c r="E7" s="4">
        <v>0</v>
      </c>
      <c r="F7" s="4">
        <v>5.3</v>
      </c>
      <c r="G7" s="54">
        <f t="shared" si="4"/>
        <v>60</v>
      </c>
      <c r="H7" s="54">
        <f t="shared" si="5"/>
        <v>69.435000000000002</v>
      </c>
      <c r="I7" s="55">
        <f t="shared" si="6"/>
        <v>0.78378378378378399</v>
      </c>
      <c r="J7" s="56">
        <v>5.3</v>
      </c>
      <c r="K7" s="55">
        <f t="shared" si="7"/>
        <v>0.18918918918918901</v>
      </c>
    </row>
    <row r="8" spans="1:12">
      <c r="A8" s="3">
        <v>5</v>
      </c>
      <c r="B8" s="4" t="s">
        <v>220</v>
      </c>
      <c r="C8" s="4" t="s">
        <v>221</v>
      </c>
      <c r="D8" s="5">
        <v>91.2</v>
      </c>
      <c r="E8" s="4">
        <v>0</v>
      </c>
      <c r="F8" s="4">
        <v>6.5</v>
      </c>
      <c r="G8" s="54">
        <f t="shared" si="4"/>
        <v>60</v>
      </c>
      <c r="H8" s="54">
        <f t="shared" si="5"/>
        <v>69.36</v>
      </c>
      <c r="I8" s="55">
        <f t="shared" si="6"/>
        <v>0.83783783783783805</v>
      </c>
      <c r="J8" s="56">
        <v>4.5</v>
      </c>
      <c r="K8" s="55">
        <f t="shared" si="7"/>
        <v>0.29729729729729698</v>
      </c>
    </row>
    <row r="9" spans="1:12">
      <c r="A9" s="3">
        <v>6</v>
      </c>
      <c r="B9" s="4" t="s">
        <v>222</v>
      </c>
      <c r="C9" s="4" t="s">
        <v>223</v>
      </c>
      <c r="D9" s="5">
        <v>94.88</v>
      </c>
      <c r="E9" s="4">
        <v>0.8</v>
      </c>
      <c r="F9" s="4">
        <v>6.2</v>
      </c>
      <c r="G9" s="54">
        <f t="shared" si="4"/>
        <v>77.5</v>
      </c>
      <c r="H9" s="54">
        <f t="shared" si="5"/>
        <v>82.713999999999999</v>
      </c>
      <c r="I9" s="55">
        <f t="shared" si="6"/>
        <v>0.32432432432432401</v>
      </c>
      <c r="J9" s="56">
        <v>6.2</v>
      </c>
      <c r="K9" s="55">
        <f t="shared" si="7"/>
        <v>0.135135135135135</v>
      </c>
    </row>
    <row r="10" spans="1:12">
      <c r="A10" s="3">
        <v>7</v>
      </c>
      <c r="B10" s="4" t="s">
        <v>224</v>
      </c>
      <c r="C10" s="4" t="s">
        <v>225</v>
      </c>
      <c r="D10" s="5">
        <v>90.9</v>
      </c>
      <c r="E10" s="4">
        <v>1.6</v>
      </c>
      <c r="F10" s="4">
        <v>1</v>
      </c>
      <c r="G10" s="54">
        <f t="shared" si="4"/>
        <v>95</v>
      </c>
      <c r="H10" s="54">
        <f t="shared" si="5"/>
        <v>93.77</v>
      </c>
      <c r="I10" s="55">
        <f t="shared" si="6"/>
        <v>2.7027027027027001E-2</v>
      </c>
      <c r="J10" s="56">
        <v>2.5</v>
      </c>
      <c r="K10" s="55">
        <f t="shared" si="7"/>
        <v>0.64864864864864902</v>
      </c>
    </row>
    <row r="11" spans="1:12">
      <c r="A11" s="3">
        <v>8</v>
      </c>
      <c r="B11" s="4" t="s">
        <v>226</v>
      </c>
      <c r="C11" s="4" t="s">
        <v>227</v>
      </c>
      <c r="D11" s="5">
        <v>89.8</v>
      </c>
      <c r="E11" s="4">
        <v>0.8</v>
      </c>
      <c r="F11" s="4">
        <v>1.2</v>
      </c>
      <c r="G11" s="54">
        <f t="shared" si="4"/>
        <v>77.5</v>
      </c>
      <c r="H11" s="54">
        <f t="shared" si="5"/>
        <v>81.19</v>
      </c>
      <c r="I11" s="55">
        <f t="shared" si="6"/>
        <v>0.51351351351351304</v>
      </c>
      <c r="J11" s="56">
        <v>1.2</v>
      </c>
      <c r="K11" s="55">
        <f t="shared" si="7"/>
        <v>0.75675675675675702</v>
      </c>
    </row>
    <row r="12" spans="1:12">
      <c r="A12" s="3">
        <v>9</v>
      </c>
      <c r="B12" s="4" t="s">
        <v>228</v>
      </c>
      <c r="C12" s="4" t="s">
        <v>229</v>
      </c>
      <c r="D12" s="5">
        <v>90.92</v>
      </c>
      <c r="E12" s="4">
        <v>1.4</v>
      </c>
      <c r="F12" s="4">
        <v>1.5</v>
      </c>
      <c r="G12" s="54">
        <f t="shared" si="4"/>
        <v>90.625</v>
      </c>
      <c r="H12" s="54">
        <f t="shared" si="5"/>
        <v>90.713499999999996</v>
      </c>
      <c r="I12" s="55">
        <f t="shared" si="6"/>
        <v>0.108108108108108</v>
      </c>
      <c r="J12" s="56">
        <v>3.5</v>
      </c>
      <c r="K12" s="55">
        <f t="shared" si="7"/>
        <v>0.51351351351351304</v>
      </c>
    </row>
    <row r="13" spans="1:12">
      <c r="A13" s="3">
        <v>10</v>
      </c>
      <c r="B13" s="4" t="s">
        <v>230</v>
      </c>
      <c r="C13" s="4" t="s">
        <v>231</v>
      </c>
      <c r="D13" s="5">
        <v>90.84</v>
      </c>
      <c r="E13" s="4">
        <v>1</v>
      </c>
      <c r="F13" s="4">
        <v>1.7</v>
      </c>
      <c r="G13" s="54">
        <f t="shared" si="4"/>
        <v>81.875</v>
      </c>
      <c r="H13" s="54">
        <f t="shared" si="5"/>
        <v>84.564499999999995</v>
      </c>
      <c r="I13" s="55">
        <f t="shared" si="6"/>
        <v>0.27027027027027001</v>
      </c>
      <c r="J13" s="56">
        <v>3.2</v>
      </c>
      <c r="K13" s="55">
        <f t="shared" si="7"/>
        <v>0.56756756756756799</v>
      </c>
    </row>
    <row r="14" spans="1:12">
      <c r="A14" s="3">
        <v>11</v>
      </c>
      <c r="B14" s="4" t="s">
        <v>232</v>
      </c>
      <c r="C14" s="4" t="s">
        <v>233</v>
      </c>
      <c r="D14" s="5">
        <v>93.06</v>
      </c>
      <c r="E14" s="4">
        <v>1.4</v>
      </c>
      <c r="F14" s="4">
        <v>4.3</v>
      </c>
      <c r="G14" s="54">
        <f t="shared" si="4"/>
        <v>90.625</v>
      </c>
      <c r="H14" s="54">
        <f t="shared" si="5"/>
        <v>91.355500000000006</v>
      </c>
      <c r="I14" s="55">
        <f t="shared" si="6"/>
        <v>8.1081081081081099E-2</v>
      </c>
      <c r="J14" s="56">
        <v>7.3</v>
      </c>
      <c r="K14" s="55">
        <f t="shared" si="7"/>
        <v>8.1081081081081099E-2</v>
      </c>
    </row>
    <row r="15" spans="1:12">
      <c r="A15" s="3">
        <v>12</v>
      </c>
      <c r="B15" s="4" t="s">
        <v>234</v>
      </c>
      <c r="C15" s="4" t="s">
        <v>235</v>
      </c>
      <c r="D15" s="5">
        <v>93.16</v>
      </c>
      <c r="E15" s="4">
        <v>0.8</v>
      </c>
      <c r="F15" s="4">
        <v>1.8</v>
      </c>
      <c r="G15" s="54">
        <f t="shared" si="4"/>
        <v>77.5</v>
      </c>
      <c r="H15" s="54">
        <f t="shared" si="5"/>
        <v>82.197999999999993</v>
      </c>
      <c r="I15" s="55">
        <f t="shared" si="6"/>
        <v>0.40540540540540498</v>
      </c>
      <c r="J15" s="56">
        <v>4.8</v>
      </c>
      <c r="K15" s="55">
        <f t="shared" si="7"/>
        <v>0.27027027027027001</v>
      </c>
    </row>
    <row r="16" spans="1:12">
      <c r="A16" s="3">
        <v>13</v>
      </c>
      <c r="B16" s="4" t="s">
        <v>236</v>
      </c>
      <c r="C16" s="4" t="s">
        <v>237</v>
      </c>
      <c r="D16" s="5">
        <v>94.15</v>
      </c>
      <c r="E16" s="4">
        <v>0.8</v>
      </c>
      <c r="F16" s="4">
        <v>1.2</v>
      </c>
      <c r="G16" s="54">
        <f t="shared" si="4"/>
        <v>77.5</v>
      </c>
      <c r="H16" s="54">
        <f t="shared" si="5"/>
        <v>82.495000000000005</v>
      </c>
      <c r="I16" s="55">
        <f t="shared" si="6"/>
        <v>0.35135135135135098</v>
      </c>
      <c r="J16" s="56">
        <v>4.2</v>
      </c>
      <c r="K16" s="55">
        <f t="shared" si="7"/>
        <v>0.37837837837837801</v>
      </c>
    </row>
    <row r="17" spans="1:11">
      <c r="A17" s="3">
        <v>14</v>
      </c>
      <c r="B17" s="4" t="s">
        <v>238</v>
      </c>
      <c r="C17" s="4" t="s">
        <v>239</v>
      </c>
      <c r="D17" s="5">
        <v>86.55</v>
      </c>
      <c r="E17" s="4">
        <v>0.8</v>
      </c>
      <c r="F17" s="4">
        <v>2.7</v>
      </c>
      <c r="G17" s="54">
        <f t="shared" si="4"/>
        <v>77.5</v>
      </c>
      <c r="H17" s="54">
        <f t="shared" si="5"/>
        <v>80.215000000000003</v>
      </c>
      <c r="I17" s="55">
        <f t="shared" si="6"/>
        <v>0.70270270270270296</v>
      </c>
      <c r="J17" s="56">
        <v>0.7</v>
      </c>
      <c r="K17" s="55">
        <f t="shared" si="7"/>
        <v>0.83783783783783805</v>
      </c>
    </row>
    <row r="18" spans="1:11">
      <c r="A18" s="3">
        <v>15</v>
      </c>
      <c r="B18" s="4" t="s">
        <v>240</v>
      </c>
      <c r="C18" s="4" t="s">
        <v>241</v>
      </c>
      <c r="D18" s="5">
        <v>89.38</v>
      </c>
      <c r="E18" s="4">
        <v>0.8</v>
      </c>
      <c r="F18" s="4">
        <v>1</v>
      </c>
      <c r="G18" s="54">
        <f t="shared" si="4"/>
        <v>77.5</v>
      </c>
      <c r="H18" s="54">
        <f t="shared" si="5"/>
        <v>81.063999999999993</v>
      </c>
      <c r="I18" s="55">
        <f t="shared" si="6"/>
        <v>0.56756756756756799</v>
      </c>
      <c r="J18" s="56">
        <v>4</v>
      </c>
      <c r="K18" s="55">
        <f t="shared" si="7"/>
        <v>0.40540540540540498</v>
      </c>
    </row>
    <row r="19" spans="1:11">
      <c r="A19" s="3">
        <v>16</v>
      </c>
      <c r="B19" s="4" t="s">
        <v>242</v>
      </c>
      <c r="C19" s="4" t="s">
        <v>243</v>
      </c>
      <c r="D19" s="5">
        <v>94.12</v>
      </c>
      <c r="E19" s="4">
        <v>0.8</v>
      </c>
      <c r="F19" s="4">
        <v>4.5999999999999996</v>
      </c>
      <c r="G19" s="54">
        <f t="shared" si="4"/>
        <v>77.5</v>
      </c>
      <c r="H19" s="54">
        <f t="shared" si="5"/>
        <v>82.486000000000004</v>
      </c>
      <c r="I19" s="55">
        <f t="shared" si="6"/>
        <v>0.37837837837837801</v>
      </c>
      <c r="J19" s="56">
        <v>6.6</v>
      </c>
      <c r="K19" s="55">
        <f t="shared" si="7"/>
        <v>0.108108108108108</v>
      </c>
    </row>
    <row r="20" spans="1:11">
      <c r="A20" s="3">
        <v>17</v>
      </c>
      <c r="B20" s="4" t="s">
        <v>244</v>
      </c>
      <c r="C20" s="4" t="s">
        <v>245</v>
      </c>
      <c r="D20" s="5">
        <v>89.43</v>
      </c>
      <c r="E20" s="4">
        <v>0.8</v>
      </c>
      <c r="F20" s="4">
        <v>0.6</v>
      </c>
      <c r="G20" s="54">
        <f t="shared" si="4"/>
        <v>77.5</v>
      </c>
      <c r="H20" s="54">
        <f t="shared" si="5"/>
        <v>81.078999999999994</v>
      </c>
      <c r="I20" s="55">
        <f t="shared" si="6"/>
        <v>0.54054054054054101</v>
      </c>
      <c r="J20" s="56">
        <v>3.1</v>
      </c>
      <c r="K20" s="55">
        <f t="shared" si="7"/>
        <v>0.59459459459459496</v>
      </c>
    </row>
    <row r="21" spans="1:11">
      <c r="A21" s="3">
        <v>18</v>
      </c>
      <c r="B21" s="4" t="s">
        <v>246</v>
      </c>
      <c r="C21" s="4" t="s">
        <v>247</v>
      </c>
      <c r="D21" s="5">
        <v>88.59</v>
      </c>
      <c r="E21" s="4">
        <v>0</v>
      </c>
      <c r="F21" s="4">
        <v>2.4</v>
      </c>
      <c r="G21" s="54">
        <f t="shared" si="4"/>
        <v>60</v>
      </c>
      <c r="H21" s="54">
        <f t="shared" si="5"/>
        <v>68.576999999999998</v>
      </c>
      <c r="I21" s="55">
        <f t="shared" si="6"/>
        <v>0.94594594594594605</v>
      </c>
      <c r="J21" s="56">
        <v>2.4</v>
      </c>
      <c r="K21" s="55">
        <f t="shared" si="7"/>
        <v>0.67567567567567599</v>
      </c>
    </row>
    <row r="22" spans="1:11">
      <c r="A22" s="3">
        <v>19</v>
      </c>
      <c r="B22" s="4" t="s">
        <v>248</v>
      </c>
      <c r="C22" s="4" t="s">
        <v>249</v>
      </c>
      <c r="D22" s="5">
        <v>93.09</v>
      </c>
      <c r="E22" s="4">
        <v>0</v>
      </c>
      <c r="F22" s="4">
        <v>2.6</v>
      </c>
      <c r="G22" s="54">
        <f t="shared" si="4"/>
        <v>60</v>
      </c>
      <c r="H22" s="54">
        <f t="shared" si="5"/>
        <v>69.927000000000007</v>
      </c>
      <c r="I22" s="55">
        <f t="shared" si="6"/>
        <v>0.72972972972973005</v>
      </c>
      <c r="J22" s="56">
        <v>3.6</v>
      </c>
      <c r="K22" s="55">
        <f t="shared" si="7"/>
        <v>0.45945945945945899</v>
      </c>
    </row>
    <row r="23" spans="1:11">
      <c r="A23" s="3">
        <v>20</v>
      </c>
      <c r="B23" s="4" t="s">
        <v>250</v>
      </c>
      <c r="C23" s="4" t="s">
        <v>251</v>
      </c>
      <c r="D23" s="5">
        <v>89.12</v>
      </c>
      <c r="E23" s="4">
        <v>1.6</v>
      </c>
      <c r="F23" s="4">
        <v>2</v>
      </c>
      <c r="G23" s="54">
        <f t="shared" si="4"/>
        <v>95</v>
      </c>
      <c r="H23" s="54">
        <f t="shared" si="5"/>
        <v>93.236000000000004</v>
      </c>
      <c r="I23" s="55">
        <f t="shared" si="6"/>
        <v>5.4054054054054099E-2</v>
      </c>
      <c r="J23" s="56">
        <v>4.5</v>
      </c>
      <c r="K23" s="55">
        <f t="shared" si="7"/>
        <v>0.29729729729729698</v>
      </c>
    </row>
    <row r="24" spans="1:11">
      <c r="A24" s="3">
        <v>21</v>
      </c>
      <c r="B24" s="4" t="s">
        <v>252</v>
      </c>
      <c r="C24" s="4" t="s">
        <v>253</v>
      </c>
      <c r="D24" s="5">
        <v>88.83</v>
      </c>
      <c r="E24" s="4">
        <v>0</v>
      </c>
      <c r="F24" s="4">
        <v>2.2000000000000002</v>
      </c>
      <c r="G24" s="54">
        <f t="shared" si="4"/>
        <v>60</v>
      </c>
      <c r="H24" s="54">
        <f t="shared" si="5"/>
        <v>68.649000000000001</v>
      </c>
      <c r="I24" s="55">
        <f t="shared" si="6"/>
        <v>0.91891891891891897</v>
      </c>
      <c r="J24" s="56">
        <v>3.4</v>
      </c>
      <c r="K24" s="55">
        <f t="shared" si="7"/>
        <v>0.54054054054054101</v>
      </c>
    </row>
    <row r="25" spans="1:11">
      <c r="A25" s="3">
        <v>22</v>
      </c>
      <c r="B25" s="4" t="s">
        <v>254</v>
      </c>
      <c r="C25" s="4" t="s">
        <v>255</v>
      </c>
      <c r="D25" s="5">
        <v>89.84</v>
      </c>
      <c r="E25" s="4">
        <v>1.2</v>
      </c>
      <c r="F25" s="4">
        <v>4</v>
      </c>
      <c r="G25" s="54">
        <f t="shared" si="4"/>
        <v>86.25</v>
      </c>
      <c r="H25" s="54">
        <f t="shared" si="5"/>
        <v>87.326999999999998</v>
      </c>
      <c r="I25" s="55">
        <f t="shared" si="6"/>
        <v>0.21621621621621601</v>
      </c>
      <c r="J25" s="56">
        <v>5</v>
      </c>
      <c r="K25" s="55">
        <f t="shared" si="7"/>
        <v>0.21621621621621601</v>
      </c>
    </row>
    <row r="26" spans="1:11">
      <c r="A26" s="3">
        <v>23</v>
      </c>
      <c r="B26" s="4" t="s">
        <v>256</v>
      </c>
      <c r="C26" s="4" t="s">
        <v>257</v>
      </c>
      <c r="D26" s="5">
        <v>90.9</v>
      </c>
      <c r="E26" s="4">
        <v>1.2</v>
      </c>
      <c r="F26" s="4">
        <v>2.5</v>
      </c>
      <c r="G26" s="54">
        <f t="shared" si="4"/>
        <v>86.25</v>
      </c>
      <c r="H26" s="54">
        <f t="shared" si="5"/>
        <v>87.644999999999996</v>
      </c>
      <c r="I26" s="55">
        <f t="shared" si="6"/>
        <v>0.18918918918918901</v>
      </c>
      <c r="J26" s="56">
        <v>4</v>
      </c>
      <c r="K26" s="55">
        <f t="shared" si="7"/>
        <v>0.40540540540540498</v>
      </c>
    </row>
    <row r="27" spans="1:11">
      <c r="A27" s="3">
        <v>24</v>
      </c>
      <c r="B27" s="4" t="s">
        <v>258</v>
      </c>
      <c r="C27" s="4" t="s">
        <v>259</v>
      </c>
      <c r="D27" s="5">
        <v>91.15</v>
      </c>
      <c r="E27" s="4">
        <v>1</v>
      </c>
      <c r="F27" s="4">
        <v>3.3</v>
      </c>
      <c r="G27" s="54">
        <f t="shared" si="4"/>
        <v>81.875</v>
      </c>
      <c r="H27" s="54">
        <f t="shared" si="5"/>
        <v>84.657499999999999</v>
      </c>
      <c r="I27" s="55">
        <f t="shared" si="6"/>
        <v>0.24324324324324301</v>
      </c>
      <c r="J27" s="56">
        <v>3.6</v>
      </c>
      <c r="K27" s="55">
        <f t="shared" si="7"/>
        <v>0.45945945945945899</v>
      </c>
    </row>
    <row r="28" spans="1:11">
      <c r="A28" s="3">
        <v>25</v>
      </c>
      <c r="B28" s="4" t="s">
        <v>260</v>
      </c>
      <c r="C28" s="4" t="s">
        <v>261</v>
      </c>
      <c r="D28" s="5">
        <v>91.42</v>
      </c>
      <c r="E28" s="4">
        <v>0</v>
      </c>
      <c r="F28" s="4">
        <v>2.2999999999999998</v>
      </c>
      <c r="G28" s="54">
        <f t="shared" si="4"/>
        <v>60</v>
      </c>
      <c r="H28" s="54">
        <f t="shared" si="5"/>
        <v>69.426000000000002</v>
      </c>
      <c r="I28" s="55">
        <f t="shared" si="6"/>
        <v>0.81081081081081097</v>
      </c>
      <c r="J28" s="56">
        <v>4.9000000000000004</v>
      </c>
      <c r="K28" s="55">
        <f t="shared" si="7"/>
        <v>0.24324324324324301</v>
      </c>
    </row>
    <row r="29" spans="1:11">
      <c r="A29" s="3">
        <v>26</v>
      </c>
      <c r="B29" s="4" t="s">
        <v>262</v>
      </c>
      <c r="C29" s="4" t="s">
        <v>263</v>
      </c>
      <c r="D29" s="5">
        <v>88.9</v>
      </c>
      <c r="E29" s="4">
        <v>0</v>
      </c>
      <c r="F29" s="4">
        <v>0.3</v>
      </c>
      <c r="G29" s="54">
        <f t="shared" si="4"/>
        <v>60</v>
      </c>
      <c r="H29" s="54">
        <f t="shared" si="5"/>
        <v>68.67</v>
      </c>
      <c r="I29" s="55">
        <f t="shared" si="6"/>
        <v>0.891891891891892</v>
      </c>
      <c r="J29" s="56">
        <v>2.9</v>
      </c>
      <c r="K29" s="55">
        <f t="shared" si="7"/>
        <v>0.62162162162162204</v>
      </c>
    </row>
    <row r="30" spans="1:11">
      <c r="A30" s="3">
        <v>27</v>
      </c>
      <c r="B30" s="4" t="s">
        <v>264</v>
      </c>
      <c r="C30" s="4" t="s">
        <v>265</v>
      </c>
      <c r="D30" s="5">
        <v>89.06</v>
      </c>
      <c r="E30" s="4">
        <v>0.8</v>
      </c>
      <c r="F30" s="4">
        <v>7.5</v>
      </c>
      <c r="G30" s="54">
        <f t="shared" si="4"/>
        <v>77.5</v>
      </c>
      <c r="H30" s="54">
        <f t="shared" si="5"/>
        <v>80.968000000000004</v>
      </c>
      <c r="I30" s="55">
        <f t="shared" si="6"/>
        <v>0.59459459459459496</v>
      </c>
      <c r="J30" s="56">
        <v>9.5</v>
      </c>
      <c r="K30" s="55">
        <f t="shared" si="7"/>
        <v>2.7027027027027001E-2</v>
      </c>
    </row>
    <row r="31" spans="1:11">
      <c r="A31" s="3">
        <v>28</v>
      </c>
      <c r="B31" s="4" t="s">
        <v>266</v>
      </c>
      <c r="C31" s="4" t="s">
        <v>267</v>
      </c>
      <c r="D31" s="5">
        <v>92.9</v>
      </c>
      <c r="E31" s="4">
        <v>0</v>
      </c>
      <c r="F31" s="4">
        <v>5.5</v>
      </c>
      <c r="G31" s="54">
        <f t="shared" si="4"/>
        <v>60</v>
      </c>
      <c r="H31" s="54">
        <f t="shared" si="5"/>
        <v>69.87</v>
      </c>
      <c r="I31" s="55">
        <f t="shared" si="6"/>
        <v>0.75675675675675702</v>
      </c>
      <c r="J31" s="56">
        <v>8.5</v>
      </c>
      <c r="K31" s="55">
        <f t="shared" si="7"/>
        <v>5.4054054054054099E-2</v>
      </c>
    </row>
    <row r="32" spans="1:11">
      <c r="A32" s="3">
        <v>29</v>
      </c>
      <c r="B32" s="4" t="s">
        <v>268</v>
      </c>
      <c r="C32" s="4" t="s">
        <v>269</v>
      </c>
      <c r="D32" s="5">
        <v>95.45</v>
      </c>
      <c r="E32" s="4">
        <v>1.2</v>
      </c>
      <c r="F32" s="4">
        <v>8.1999999999999993</v>
      </c>
      <c r="G32" s="54">
        <f t="shared" si="4"/>
        <v>86.25</v>
      </c>
      <c r="H32" s="54">
        <f t="shared" si="5"/>
        <v>89.01</v>
      </c>
      <c r="I32" s="55">
        <f t="shared" si="6"/>
        <v>0.162162162162162</v>
      </c>
      <c r="J32" s="56">
        <v>6.2</v>
      </c>
      <c r="K32" s="55">
        <f t="shared" si="7"/>
        <v>0.135135135135135</v>
      </c>
    </row>
    <row r="33" spans="1:11">
      <c r="A33" s="3">
        <v>30</v>
      </c>
      <c r="B33" s="4" t="s">
        <v>270</v>
      </c>
      <c r="C33" s="4" t="s">
        <v>271</v>
      </c>
      <c r="D33" s="5">
        <v>92.15</v>
      </c>
      <c r="E33" s="4">
        <v>0.8</v>
      </c>
      <c r="F33" s="4">
        <v>2.9</v>
      </c>
      <c r="G33" s="54">
        <f t="shared" si="4"/>
        <v>77.5</v>
      </c>
      <c r="H33" s="54">
        <f t="shared" si="5"/>
        <v>81.894999999999996</v>
      </c>
      <c r="I33" s="55">
        <f t="shared" si="6"/>
        <v>0.48648648648648701</v>
      </c>
      <c r="J33" s="56">
        <v>0.9</v>
      </c>
      <c r="K33" s="55">
        <f t="shared" si="7"/>
        <v>0.81081081081081097</v>
      </c>
    </row>
    <row r="34" spans="1:11">
      <c r="A34" s="3">
        <v>31</v>
      </c>
      <c r="B34" s="4" t="s">
        <v>272</v>
      </c>
      <c r="C34" s="4" t="s">
        <v>273</v>
      </c>
      <c r="D34" s="5">
        <v>92.68</v>
      </c>
      <c r="E34" s="4">
        <v>0.8</v>
      </c>
      <c r="F34" s="4">
        <v>3.2</v>
      </c>
      <c r="G34" s="54">
        <f t="shared" si="4"/>
        <v>77.5</v>
      </c>
      <c r="H34" s="54">
        <f t="shared" si="5"/>
        <v>82.054000000000002</v>
      </c>
      <c r="I34" s="55">
        <f t="shared" si="6"/>
        <v>0.45945945945945899</v>
      </c>
      <c r="J34" s="56">
        <v>-0.6</v>
      </c>
      <c r="K34" s="55">
        <f t="shared" si="7"/>
        <v>0.91891891891891897</v>
      </c>
    </row>
    <row r="35" spans="1:11">
      <c r="A35" s="3">
        <v>32</v>
      </c>
      <c r="B35" s="4" t="s">
        <v>274</v>
      </c>
      <c r="C35" s="4" t="s">
        <v>275</v>
      </c>
      <c r="D35" s="5">
        <v>92.89</v>
      </c>
      <c r="E35" s="4">
        <v>0.8</v>
      </c>
      <c r="F35" s="4">
        <v>6.2</v>
      </c>
      <c r="G35" s="54">
        <f t="shared" si="4"/>
        <v>77.5</v>
      </c>
      <c r="H35" s="54">
        <f t="shared" si="5"/>
        <v>82.117000000000004</v>
      </c>
      <c r="I35" s="55">
        <f t="shared" si="6"/>
        <v>0.43243243243243201</v>
      </c>
      <c r="J35" s="56">
        <v>1.7</v>
      </c>
      <c r="K35" s="55">
        <f t="shared" si="7"/>
        <v>0.70270270270270296</v>
      </c>
    </row>
    <row r="36" spans="1:11">
      <c r="A36" s="3">
        <v>33</v>
      </c>
      <c r="B36" s="4" t="s">
        <v>276</v>
      </c>
      <c r="C36" s="4" t="s">
        <v>277</v>
      </c>
      <c r="D36" s="5">
        <v>88.65</v>
      </c>
      <c r="E36" s="4">
        <v>0.8</v>
      </c>
      <c r="F36" s="4">
        <v>2</v>
      </c>
      <c r="G36" s="54">
        <f t="shared" si="4"/>
        <v>77.5</v>
      </c>
      <c r="H36" s="54">
        <f t="shared" si="5"/>
        <v>80.844999999999999</v>
      </c>
      <c r="I36" s="55">
        <f t="shared" si="6"/>
        <v>0.62162162162162204</v>
      </c>
      <c r="J36" s="56">
        <v>0.5</v>
      </c>
      <c r="K36" s="55">
        <f t="shared" si="7"/>
        <v>0.891891891891892</v>
      </c>
    </row>
    <row r="37" spans="1:11">
      <c r="A37" s="3">
        <v>34</v>
      </c>
      <c r="B37" s="4" t="s">
        <v>278</v>
      </c>
      <c r="C37" s="4" t="s">
        <v>279</v>
      </c>
      <c r="D37" s="5">
        <v>87.57</v>
      </c>
      <c r="E37" s="4">
        <v>0</v>
      </c>
      <c r="F37" s="4">
        <v>2.5</v>
      </c>
      <c r="G37" s="54">
        <f t="shared" si="4"/>
        <v>60</v>
      </c>
      <c r="H37" s="54">
        <f t="shared" si="5"/>
        <v>68.271000000000001</v>
      </c>
      <c r="I37" s="55">
        <f t="shared" si="6"/>
        <v>0.97297297297297303</v>
      </c>
      <c r="J37" s="56">
        <v>1.1000000000000001</v>
      </c>
      <c r="K37" s="55">
        <f t="shared" si="7"/>
        <v>0.78378378378378399</v>
      </c>
    </row>
    <row r="38" spans="1:11">
      <c r="A38" s="3">
        <v>35</v>
      </c>
      <c r="B38" s="4" t="s">
        <v>280</v>
      </c>
      <c r="C38" s="4" t="s">
        <v>281</v>
      </c>
      <c r="D38" s="5">
        <v>87.75</v>
      </c>
      <c r="E38" s="4">
        <v>0.8</v>
      </c>
      <c r="F38" s="4">
        <v>1.2</v>
      </c>
      <c r="G38" s="54">
        <f t="shared" si="4"/>
        <v>77.5</v>
      </c>
      <c r="H38" s="54">
        <f t="shared" si="5"/>
        <v>80.575000000000003</v>
      </c>
      <c r="I38" s="55">
        <f t="shared" si="6"/>
        <v>0.67567567567567599</v>
      </c>
      <c r="J38" s="56">
        <v>-0.8</v>
      </c>
      <c r="K38" s="55">
        <f t="shared" si="7"/>
        <v>0.94594594594594605</v>
      </c>
    </row>
    <row r="39" spans="1:11">
      <c r="A39" s="3">
        <v>36</v>
      </c>
      <c r="B39" s="4" t="s">
        <v>282</v>
      </c>
      <c r="C39" s="4" t="s">
        <v>283</v>
      </c>
      <c r="D39" s="5">
        <v>87.5</v>
      </c>
      <c r="E39" s="4">
        <v>1</v>
      </c>
      <c r="F39" s="4" t="s">
        <v>284</v>
      </c>
      <c r="G39" s="54">
        <f t="shared" si="4"/>
        <v>81.875</v>
      </c>
      <c r="H39" s="54">
        <f t="shared" si="5"/>
        <v>83.5625</v>
      </c>
      <c r="I39" s="55">
        <f t="shared" si="6"/>
        <v>0.29729729729729698</v>
      </c>
      <c r="J39" s="56">
        <v>-6.35</v>
      </c>
      <c r="K39" s="55">
        <f t="shared" si="7"/>
        <v>1</v>
      </c>
    </row>
    <row r="40" spans="1:11">
      <c r="A40" s="3">
        <v>37</v>
      </c>
      <c r="B40" s="4" t="s">
        <v>285</v>
      </c>
      <c r="C40" s="4" t="s">
        <v>286</v>
      </c>
      <c r="D40" s="5">
        <v>89.45</v>
      </c>
      <c r="E40" s="4">
        <v>0</v>
      </c>
      <c r="F40" s="4" t="s">
        <v>284</v>
      </c>
      <c r="G40" s="54">
        <f t="shared" si="4"/>
        <v>60</v>
      </c>
      <c r="H40" s="54">
        <f t="shared" si="5"/>
        <v>68.834999999999994</v>
      </c>
      <c r="I40" s="55">
        <f t="shared" si="6"/>
        <v>0.86486486486486502</v>
      </c>
      <c r="J40" s="56">
        <v>1.5</v>
      </c>
      <c r="K40" s="55">
        <f t="shared" si="7"/>
        <v>0.72972972972973005</v>
      </c>
    </row>
    <row r="41" spans="1:11" s="58" customFormat="1">
      <c r="B41" s="58" t="s">
        <v>34</v>
      </c>
      <c r="J41" s="59"/>
    </row>
    <row r="42" spans="1:11" s="58" customFormat="1">
      <c r="B42" s="58" t="s">
        <v>35</v>
      </c>
      <c r="J42" s="59"/>
    </row>
    <row r="43" spans="1:11" s="58" customFormat="1">
      <c r="B43" s="58" t="s">
        <v>36</v>
      </c>
      <c r="J43" s="59"/>
    </row>
    <row r="44" spans="1:11">
      <c r="B44" s="58" t="s">
        <v>37</v>
      </c>
    </row>
  </sheetData>
  <mergeCells count="2">
    <mergeCell ref="A2:F2"/>
    <mergeCell ref="A1:K1"/>
  </mergeCells>
  <phoneticPr fontId="10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广告111</vt:lpstr>
      <vt:lpstr>广告112</vt:lpstr>
      <vt:lpstr>广告121</vt:lpstr>
      <vt:lpstr>广告122</vt:lpstr>
      <vt:lpstr>广告131</vt:lpstr>
      <vt:lpstr>广告132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SC301-ZXH</cp:lastModifiedBy>
  <cp:lastPrinted>2014-10-15T07:37:57Z</cp:lastPrinted>
  <dcterms:created xsi:type="dcterms:W3CDTF">2006-09-13T11:21:00Z</dcterms:created>
  <dcterms:modified xsi:type="dcterms:W3CDTF">2014-10-15T07:38:35Z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2052-9.1.0.4856</vt:lpwstr>
  </property>
</Properties>
</file>